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LUIS ANTONIO\Desktop\"/>
    </mc:Choice>
  </mc:AlternateContent>
  <xr:revisionPtr revIDLastSave="0" documentId="8_{00744B6F-F08B-4747-AA69-93FA07C458DA}" xr6:coauthVersionLast="47" xr6:coauthVersionMax="47" xr10:uidLastSave="{00000000-0000-0000-0000-000000000000}"/>
  <bookViews>
    <workbookView xWindow="-120" yWindow="-120" windowWidth="20730" windowHeight="11160" firstSheet="7" activeTab="10" xr2:uid="{00000000-000D-0000-FFFF-FFFF00000000}"/>
  </bookViews>
  <sheets>
    <sheet name="FID C.2.1.1.1.7 ASC 2025 " sheetId="57" r:id="rId1"/>
    <sheet name="FID A.2.1.1.1DES 2025" sheetId="55" r:id="rId2"/>
    <sheet name=" FID A.2.1.1.2 DES 2025" sheetId="59" r:id="rId3"/>
    <sheet name=" FID ASC A.2.1.1.32025" sheetId="60" r:id="rId4"/>
    <sheet name=" FID A.2.1.1.4 DESC 2025" sheetId="61" r:id="rId5"/>
    <sheet name="FID A.2.1.1.5  DESC 2025" sheetId="58" r:id="rId6"/>
    <sheet name=" FID A.2.1.1.1. 6 ASC 2025" sheetId="63" r:id="rId7"/>
    <sheet name="FID A.2.1.1.1 7  ASC 2025" sheetId="64" r:id="rId8"/>
    <sheet name="FID A.2.1.1.1 8  ASC 2025" sheetId="65" r:id="rId9"/>
    <sheet name=" FID A.2.1.1.1 9 ASC 2025 " sheetId="66" r:id="rId10"/>
    <sheet name="INSTRUCTIVO" sheetId="56" r:id="rId11"/>
  </sheets>
  <definedNames>
    <definedName name="_xlnm.Print_Area" localSheetId="9">' FID A.2.1.1.1 9 ASC 2025 '!$B$2:$H$53</definedName>
    <definedName name="_xlnm.Print_Area" localSheetId="6">' FID A.2.1.1.1. 6 ASC 2025'!$B$2:$H$53</definedName>
    <definedName name="_xlnm.Print_Area" localSheetId="2">' FID A.2.1.1.2 DES 2025'!$B$2:$H$53</definedName>
    <definedName name="_xlnm.Print_Area" localSheetId="4">' FID A.2.1.1.4 DESC 2025'!$B$2:$H$53</definedName>
    <definedName name="_xlnm.Print_Area" localSheetId="3">' FID ASC A.2.1.1.32025'!$B$2:$H$53</definedName>
    <definedName name="_xlnm.Print_Area" localSheetId="7">'FID A.2.1.1.1 7  ASC 2025'!$B$2:$H$53</definedName>
    <definedName name="_xlnm.Print_Area" localSheetId="8">'FID A.2.1.1.1 8  ASC 2025'!$B$2:$H$53</definedName>
    <definedName name="_xlnm.Print_Area" localSheetId="1">'FID A.2.1.1.1DES 2025'!$B$2:$H$53</definedName>
    <definedName name="_xlnm.Print_Area" localSheetId="5">'FID A.2.1.1.5  DESC 2025'!$B$2:$H$53</definedName>
    <definedName name="_xlnm.Print_Area" localSheetId="0">'FID C.2.1.1.1.7 ASC 2025 '!$B$2:$H$53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7" i="66" l="1"/>
  <c r="I27" i="65"/>
  <c r="I27" i="64"/>
  <c r="I27" i="63"/>
  <c r="J11" i="57"/>
  <c r="I27" i="60" l="1"/>
  <c r="I27" i="58"/>
  <c r="I27" i="57"/>
</calcChain>
</file>

<file path=xl/sharedStrings.xml><?xml version="1.0" encoding="utf-8"?>
<sst xmlns="http://schemas.openxmlformats.org/spreadsheetml/2006/main" count="1079" uniqueCount="203">
  <si>
    <t>Ficha de Indicador de Desempeño. FID 2025</t>
  </si>
  <si>
    <t>CLAVE Y NOMBRE DEL INDICADOR</t>
  </si>
  <si>
    <t>NOMBRE DEL PROGRAMA PRESUPUESTARIO ANUAL (PPA)</t>
  </si>
  <si>
    <t>UNIDAD RESPONSABLE</t>
  </si>
  <si>
    <t>NIVEL DE LA MIR QUE ATIENDE EL INDICADOR</t>
  </si>
  <si>
    <t>Seleccionar los Criterios CREMAA que cumple el Indicador.</t>
  </si>
  <si>
    <t>Claridad.</t>
  </si>
  <si>
    <t>Relevancia.</t>
  </si>
  <si>
    <t>Economía.</t>
  </si>
  <si>
    <t>Monitoreable</t>
  </si>
  <si>
    <t>Adecuado.</t>
  </si>
  <si>
    <t>Aportación Marginal.</t>
  </si>
  <si>
    <t>(  )</t>
  </si>
  <si>
    <t>(         )</t>
  </si>
  <si>
    <r>
      <rPr>
        <sz val="9"/>
        <color theme="1"/>
        <rFont val="Calibri"/>
        <family val="2"/>
        <scheme val="minor"/>
      </rPr>
      <t xml:space="preserve">Seleccionar una de las </t>
    </r>
    <r>
      <rPr>
        <b/>
        <sz val="9"/>
        <color theme="1"/>
        <rFont val="Calibri"/>
        <family val="2"/>
        <scheme val="minor"/>
      </rPr>
      <t xml:space="preserve">Dimensiones </t>
    </r>
    <r>
      <rPr>
        <sz val="9"/>
        <color theme="1"/>
        <rFont val="Calibri"/>
        <family val="2"/>
        <scheme val="minor"/>
      </rPr>
      <t>que mide el Indicador.</t>
    </r>
  </si>
  <si>
    <r>
      <rPr>
        <sz val="9"/>
        <color theme="1"/>
        <rFont val="Calibri"/>
        <family val="2"/>
        <scheme val="minor"/>
      </rPr>
      <t>Seleccionar el</t>
    </r>
    <r>
      <rPr>
        <b/>
        <sz val="9"/>
        <color theme="1"/>
        <rFont val="Calibri"/>
        <family val="2"/>
        <scheme val="minor"/>
      </rPr>
      <t xml:space="preserve"> Tipo de indicador.</t>
    </r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</si>
  <si>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</si>
  <si>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</si>
  <si>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</si>
  <si>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</si>
  <si>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</si>
  <si>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</si>
  <si>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</si>
  <si>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 )</t>
  </si>
  <si>
    <t xml:space="preserve"> (   )</t>
  </si>
  <si>
    <t>Seleccionar el compartamiento del Indicador hacia la meta
(ascendente o descendente)</t>
  </si>
  <si>
    <t>Tipo de valor de la meta.</t>
  </si>
  <si>
    <t>Ascendente</t>
  </si>
  <si>
    <t>Absoluta</t>
  </si>
  <si>
    <t>Relativa</t>
  </si>
  <si>
    <t>(     SÍ     )</t>
  </si>
  <si>
    <t>(    SÍ     )</t>
  </si>
  <si>
    <t>Definición del indicador.</t>
  </si>
  <si>
    <t>El Índice de Medio Ambiente y Desarrollo Sostenible mide el progreso en: Preservación Ambiental, Gestión de Residuos y la Dimensión Económica del Desarrollo.</t>
  </si>
  <si>
    <t>Ecuación del Método de cálculo del indicador.</t>
  </si>
  <si>
    <t>Unidad de medida del Indicador</t>
  </si>
  <si>
    <t>Frecuencia de medición del Indicador</t>
  </si>
  <si>
    <t>Porcentaje</t>
  </si>
  <si>
    <t>Anual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</si>
  <si>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</si>
  <si>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</si>
  <si>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</si>
  <si>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</si>
  <si>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</si>
  <si>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</si>
  <si>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</si>
  <si>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</si>
  <si>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</si>
  <si>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mayor o igual a 70%</t>
  </si>
  <si>
    <t>entre 50%  y 70%</t>
  </si>
  <si>
    <t xml:space="preserve"> menor o igual  a 50%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</si>
  <si>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</si>
  <si>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</si>
  <si>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</si>
  <si>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</si>
  <si>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</si>
  <si>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TRIMESTRE 4</t>
  </si>
  <si>
    <t>ANUAL</t>
  </si>
  <si>
    <t>MINIGRAFICAS</t>
  </si>
  <si>
    <t>Características de las Variables del indicador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</si>
  <si>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</si>
  <si>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</si>
  <si>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</si>
  <si>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</si>
  <si>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</si>
  <si>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</si>
  <si>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</si>
  <si>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</si>
  <si>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Nombre del 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</si>
  <si>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</si>
  <si>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</si>
  <si>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</si>
  <si>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</si>
  <si>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</si>
  <si>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(        )</t>
  </si>
  <si>
    <r>
      <rPr>
        <sz val="9"/>
        <color theme="1"/>
        <rFont val="Calibri"/>
        <family val="2"/>
        <scheme val="minor"/>
      </rPr>
      <t>Seleccionar una de las</t>
    </r>
    <r>
      <rPr>
        <b/>
        <sz val="9"/>
        <color theme="1"/>
        <rFont val="Calibri"/>
        <family val="2"/>
        <scheme val="minor"/>
      </rPr>
      <t xml:space="preserve"> Dimensiones </t>
    </r>
    <r>
      <rPr>
        <sz val="9"/>
        <color theme="1"/>
        <rFont val="Calibri"/>
        <family val="2"/>
        <scheme val="minor"/>
      </rPr>
      <t>que mide el Indicador.</t>
    </r>
  </si>
  <si>
    <r>
      <rPr>
        <sz val="9"/>
        <color theme="1"/>
        <rFont val="Calibri"/>
        <family val="2"/>
        <scheme val="minor"/>
      </rPr>
      <t xml:space="preserve">Seleccionar el </t>
    </r>
    <r>
      <rPr>
        <b/>
        <sz val="9"/>
        <color theme="1"/>
        <rFont val="Calibri"/>
        <family val="2"/>
        <scheme val="minor"/>
      </rPr>
      <t>Tipo de indicador.</t>
    </r>
  </si>
  <si>
    <t xml:space="preserve"> (       )</t>
  </si>
  <si>
    <t>Descendente</t>
  </si>
  <si>
    <t>descendente ( estos parametros podrán variar de acuerdo al indicador)</t>
  </si>
  <si>
    <t>Ficha de Indicador de Desempeño. FID 2026</t>
  </si>
  <si>
    <t>Ficha de Indicador de Desempeño. FID 2027</t>
  </si>
  <si>
    <t>CONCEPTO</t>
  </si>
  <si>
    <t>FORMATO</t>
  </si>
  <si>
    <t>COLUMNA</t>
  </si>
  <si>
    <t>MIR</t>
  </si>
  <si>
    <t>En la columna b se encuentran los niveles de la mir (fin, proposito, componente y actividad)</t>
  </si>
  <si>
    <r>
      <t xml:space="preserve">En la columna </t>
    </r>
    <r>
      <rPr>
        <b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 xml:space="preserve"> se encuentran las deficiones de los indicadores</t>
    </r>
  </si>
  <si>
    <r>
      <t>En la columna</t>
    </r>
    <r>
      <rPr>
        <b/>
        <sz val="11"/>
        <color theme="1"/>
        <rFont val="Calibri"/>
        <family val="2"/>
        <scheme val="minor"/>
      </rPr>
      <t xml:space="preserve"> H </t>
    </r>
    <r>
      <rPr>
        <sz val="11"/>
        <color theme="1"/>
        <rFont val="Calibri"/>
        <family val="2"/>
        <scheme val="minor"/>
      </rPr>
      <t>se encuentran los metodos de calculo de los indicadores. Copia y pegar el que corresponda al nivel</t>
    </r>
  </si>
  <si>
    <t>mir</t>
  </si>
  <si>
    <r>
      <t xml:space="preserve">va la palabra </t>
    </r>
    <r>
      <rPr>
        <b/>
        <sz val="11"/>
        <color theme="1"/>
        <rFont val="Calibri"/>
        <family val="2"/>
        <scheme val="minor"/>
      </rPr>
      <t>porcentaje</t>
    </r>
  </si>
  <si>
    <r>
      <t xml:space="preserve">En la columna </t>
    </r>
    <r>
      <rPr>
        <b/>
        <sz val="11"/>
        <color theme="1"/>
        <rFont val="Calibri"/>
        <family val="2"/>
        <scheme val="minor"/>
      </rPr>
      <t xml:space="preserve">I </t>
    </r>
    <r>
      <rPr>
        <sz val="11"/>
        <color theme="1"/>
        <rFont val="Calibri"/>
        <family val="2"/>
        <scheme val="minor"/>
      </rPr>
      <t>se encuentra la frecuencia de medición de los indicadores puede ser trimestral o semestral según el indicador</t>
    </r>
  </si>
  <si>
    <r>
      <t xml:space="preserve">En la columna </t>
    </r>
    <r>
      <rPr>
        <b/>
        <sz val="11"/>
        <color theme="1"/>
        <rFont val="Calibri"/>
        <family val="2"/>
        <scheme val="minor"/>
      </rPr>
      <t>L</t>
    </r>
    <r>
      <rPr>
        <sz val="11"/>
        <color theme="1"/>
        <rFont val="Calibri"/>
        <family val="2"/>
        <scheme val="minor"/>
      </rPr>
      <t xml:space="preserve"> se encuentran los valores de los años 2022, 2023 y 2024, para esta ficha se pondra el valor del año 2022</t>
    </r>
  </si>
  <si>
    <t>año</t>
  </si>
  <si>
    <t>se pondra el año 2022</t>
  </si>
  <si>
    <r>
      <t xml:space="preserve">En la columna </t>
    </r>
    <r>
      <rPr>
        <b/>
        <sz val="11"/>
        <color theme="1"/>
        <rFont val="Calibri"/>
        <family val="2"/>
        <scheme val="minor"/>
      </rPr>
      <t>K</t>
    </r>
    <r>
      <rPr>
        <sz val="11"/>
        <color theme="1"/>
        <rFont val="Calibri"/>
        <family val="2"/>
        <scheme val="minor"/>
      </rPr>
      <t xml:space="preserve"> se encuentra el valor absoluto de la meta al año 2025</t>
    </r>
  </si>
  <si>
    <r>
      <t xml:space="preserve">En la columna </t>
    </r>
    <r>
      <rPr>
        <b/>
        <sz val="11"/>
        <color theme="1"/>
        <rFont val="Calibri"/>
        <family val="2"/>
        <scheme val="minor"/>
      </rPr>
      <t xml:space="preserve">K </t>
    </r>
    <r>
      <rPr>
        <sz val="11"/>
        <color theme="1"/>
        <rFont val="Calibri"/>
        <family val="2"/>
        <scheme val="minor"/>
      </rPr>
      <t>se encuentra el valor relativo de la meta al año 2025, este valor estara en porcentaje</t>
    </r>
  </si>
  <si>
    <t>Para esta ficha se pondra el año 2025</t>
  </si>
  <si>
    <r>
      <t xml:space="preserve">En la columna </t>
    </r>
    <r>
      <rPr>
        <b/>
        <sz val="11"/>
        <color theme="1"/>
        <rFont val="Calibri"/>
        <family val="2"/>
        <scheme val="minor"/>
      </rPr>
      <t>M</t>
    </r>
    <r>
      <rPr>
        <sz val="11"/>
        <color theme="1"/>
        <rFont val="Calibri"/>
        <family val="2"/>
        <scheme val="minor"/>
      </rPr>
      <t xml:space="preserve"> se ecuentra el dato de esta fila</t>
    </r>
  </si>
  <si>
    <r>
      <t xml:space="preserve">En la columna </t>
    </r>
    <r>
      <rPr>
        <b/>
        <sz val="11"/>
        <color theme="1"/>
        <rFont val="Calibri"/>
        <family val="2"/>
        <scheme val="minor"/>
      </rPr>
      <t>H</t>
    </r>
  </si>
  <si>
    <t>E-PPA 2.2 PROGRAMA DE INFRAESTRUCTURA BÁSICA URBANA, MEJORAMIENTO DE IMAGEN, SERVICIOS Y OBRAS PÚBLICAS DIGNAS, SUSTENTABLES E INCLUSIVAS.</t>
  </si>
  <si>
    <t>ACTIVIDAD</t>
  </si>
  <si>
    <t>COMPONENTE</t>
  </si>
  <si>
    <t>PDEA= (NDA/NDE) *100</t>
  </si>
  <si>
    <t xml:space="preserve">PRAG= (NRAG/NRAP) *100 
</t>
  </si>
  <si>
    <t xml:space="preserve">PKLCAL= (NKLL/NKLPL)*100
</t>
  </si>
  <si>
    <t xml:space="preserve">PMCAVACA= (NMCA/NMCP)*100    
</t>
  </si>
  <si>
    <t xml:space="preserve">PTRDSVBC= (NTRDBC/NTERBC)*100  </t>
  </si>
  <si>
    <t xml:space="preserve">PEPR= (NEPR/NEPER)*100
</t>
  </si>
  <si>
    <t xml:space="preserve">PMCTVR= (NMCTVR/NMCTVP) *100 
</t>
  </si>
  <si>
    <t xml:space="preserve">PPVA= (NVA/NVP) *100
</t>
  </si>
  <si>
    <t xml:space="preserve">PEPR= (NEPR/NEPER)*100  
</t>
  </si>
  <si>
    <t xml:space="preserve">PEMA= (NEMA/NEMP) *100
</t>
  </si>
  <si>
    <t xml:space="preserve"> (  X  )</t>
  </si>
  <si>
    <t>PEMA: Porcentaje de  Equipo Menor Atendido.</t>
  </si>
  <si>
    <r>
      <t>PDEA: Porcentaje de demandas emergentes atendidas</t>
    </r>
    <r>
      <rPr>
        <sz val="9"/>
        <color theme="1"/>
        <rFont val="Calibri"/>
        <family val="2"/>
        <scheme val="minor"/>
      </rPr>
      <t>.</t>
    </r>
  </si>
  <si>
    <t>PRAG: Porcentaje de Recursos  Administrativos de contratos y arrendamientos Gestionados.</t>
  </si>
  <si>
    <t>PKLCAL: Porcentaje de Kilomestros Lineales de Calles y Avenidas Limpios.</t>
  </si>
  <si>
    <t>PMCAVACA: Porcentaje de Metros Cuadrados de Áreas Verdes y Áreas Comunes Atendidos.</t>
  </si>
  <si>
    <t>PTRDSVBC: Porcentaje de Tonelaje de Retiro de Desechos Sólidos y Vegetales de Basureros Clandestinos.</t>
  </si>
  <si>
    <t>PEPR: Porcentaje de Espacios Públicos Rescatados.</t>
  </si>
  <si>
    <t>PMCTVR: Porcentaje de Metros Cuadrados deTerracerias para Vialidades Rastreados.</t>
  </si>
  <si>
    <t>PPVA: Porcentaje de Parque Vehicular Atendidos.</t>
  </si>
  <si>
    <t>PMPA: Porcentaje de Maquinaria Pesada Atendidos.</t>
  </si>
  <si>
    <t>(  X  )</t>
  </si>
  <si>
    <t>(  X )</t>
  </si>
  <si>
    <t>(  X    )</t>
  </si>
  <si>
    <t>(   X  )</t>
  </si>
  <si>
    <t>( X )</t>
  </si>
  <si>
    <t>(X )</t>
  </si>
  <si>
    <t xml:space="preserve"> (  X)</t>
  </si>
  <si>
    <t>( X  )</t>
  </si>
  <si>
    <t xml:space="preserve"> ( X )</t>
  </si>
  <si>
    <t xml:space="preserve"> ( X  )</t>
  </si>
  <si>
    <t>( X)</t>
  </si>
  <si>
    <t xml:space="preserve">( X) </t>
  </si>
  <si>
    <t xml:space="preserve"> (   X  )</t>
  </si>
  <si>
    <t xml:space="preserve"> (  X )</t>
  </si>
  <si>
    <t xml:space="preserve"> ( X)</t>
  </si>
  <si>
    <t xml:space="preserve"> (   X )</t>
  </si>
  <si>
    <t>Nombre del Documento: 
Reportes de la Dirección de Atención a Demandas Emergentes 2025
Nombre de quien genera la información:
Dirección de atención de Demandas Emergentes
Periodicidad con que se genera la información: 
Trimestral
Liga de la página donde se localiza la información o ubicación: Archivero 1/MBJC2A019499</t>
  </si>
  <si>
    <t xml:space="preserve">Nombre del Documento: 
Reportes de la Dirección de Atención a Demandas Emergentes 2025
Nombre de quien genera la información:
Dirección de atención de Demandas Emergentes
Periodicidad con que se genera la información: 
Trimestral
Liga de la página donde se localiza la información o ubicación:Archivero 1/MBJC2A019499 </t>
  </si>
  <si>
    <t>Nombre del Documento: 
Reportes de la Dirección de Atención a Demandas Emergentes 2025
Nombre de quien genera la información:                                                                                                                                                                  Dirección de atención de Demandas Emergentes
Periodicidad con que se genera la información: 
Trimestral
Liga de la página donde se localiza la información o ubicación: Archivero 1/MBJC2A019499</t>
  </si>
  <si>
    <t>PDEA</t>
  </si>
  <si>
    <t xml:space="preserve"> Porcentaje de demandas emergentes atendidas</t>
  </si>
  <si>
    <t>NDA</t>
  </si>
  <si>
    <t xml:space="preserve"> Número de  demandas atendidas</t>
  </si>
  <si>
    <t>Reportes de la Dirección de Atencion a Demandas Emergentes 2025.</t>
  </si>
  <si>
    <t>Actividades.</t>
  </si>
  <si>
    <t>Reportes de la Dirección de Atención a Demandas Emergentes 2022</t>
  </si>
  <si>
    <t>Ing. Andres Santiago León Vidal</t>
  </si>
  <si>
    <t>Dirección General de Servicios Públicos Municipales</t>
  </si>
  <si>
    <t>Director de Atención a Demandas Emergentes</t>
  </si>
  <si>
    <t>demandasemergentes99@gmail.com</t>
  </si>
  <si>
    <t>998-8883864</t>
  </si>
  <si>
    <t>PRAG</t>
  </si>
  <si>
    <t>Porcentaje de Recursos  Administrativos de contratos y arrendamientos Gestionados.</t>
  </si>
  <si>
    <t xml:space="preserve"> Porcentaje de Kilomestros Lineales de Calles y Avenidas Limpios.</t>
  </si>
  <si>
    <t>PKLCAL</t>
  </si>
  <si>
    <t>Porcentaje de Metros Cuadrados de Áreas Verdes y Áreas Comunes Atendidos.</t>
  </si>
  <si>
    <t>PMCAVACA</t>
  </si>
  <si>
    <t>Porcentaje de Tonelaje de Retiro de Desechos Sólidos y Vegetales de Basureros Clandestinos.</t>
  </si>
  <si>
    <t>PTRDSVBC</t>
  </si>
  <si>
    <t xml:space="preserve"> Porcentaje de Espacios Públicos Rescatados.</t>
  </si>
  <si>
    <t>PEPR</t>
  </si>
  <si>
    <t xml:space="preserve"> Porcentaje de Metros Cuadrados deTerracerias para Vialidades Rastreados.</t>
  </si>
  <si>
    <t>PMCTVR</t>
  </si>
  <si>
    <t>Porcentaje de Parque Vehicular Atendidos.</t>
  </si>
  <si>
    <t>PPVA</t>
  </si>
  <si>
    <t xml:space="preserve"> Porcentaje de Maquinaria Pesada Atendidos</t>
  </si>
  <si>
    <t>PMPA</t>
  </si>
  <si>
    <t>PEMA</t>
  </si>
  <si>
    <t xml:space="preserve"> Porcentaje de  Equipo Menor Atendido.</t>
  </si>
  <si>
    <t>NEMA</t>
  </si>
  <si>
    <t>Número de Equipo Menor Atendido.</t>
  </si>
  <si>
    <t>NMPA</t>
  </si>
  <si>
    <t xml:space="preserve">Número de Maquinaria Pesada Atendido. </t>
  </si>
  <si>
    <t>NVA</t>
  </si>
  <si>
    <t>Número de  Vehículos Atendidos.</t>
  </si>
  <si>
    <t xml:space="preserve"> Número de Metros Cuadrados de Terracerias para Vialidades Rastreados.  .</t>
  </si>
  <si>
    <t>NMCTVR</t>
  </si>
  <si>
    <t xml:space="preserve"> Número de Espacios Públicos Rescatados. </t>
  </si>
  <si>
    <t>NEPR</t>
  </si>
  <si>
    <t xml:space="preserve"> Número de Toneladas Retiradas de Desechos de Basureros Clandestinos.</t>
  </si>
  <si>
    <t>NTRDBC</t>
  </si>
  <si>
    <t xml:space="preserve"> Número de Metros Cuadrados Atendidos.  </t>
  </si>
  <si>
    <t>NMCA</t>
  </si>
  <si>
    <t xml:space="preserve">Número de Kilómetros Lineales Limpios.  </t>
  </si>
  <si>
    <t>NKLL</t>
  </si>
  <si>
    <t>Número de Recursos Administrativos Gestionados.</t>
  </si>
  <si>
    <t>NRAG</t>
  </si>
  <si>
    <t>Recursos Administrativos.</t>
  </si>
  <si>
    <t>Kilómetros Lineales</t>
  </si>
  <si>
    <t>Metros Cuadrados.</t>
  </si>
  <si>
    <t>Toneladas.</t>
  </si>
  <si>
    <t>Espacios Públicos.</t>
  </si>
  <si>
    <t>M2 de Terraceria.</t>
  </si>
  <si>
    <t>Vehículos.</t>
  </si>
  <si>
    <t>Maquinaria Pesada.</t>
  </si>
  <si>
    <t>Equipo Menor.</t>
  </si>
  <si>
    <t>SECRETARÍA MUNICIPAL DE OBRAS PÚBLICAS Y SERVICIOS-DIRECCIÓN DE ATENCIÓN A DEMANDAS EMERGENTES</t>
  </si>
  <si>
    <t>SECRETARÍA MUNICIPAL DE OBRAS PÚBLICAS Y SERVICIOS-DIRECCIÓN DE ATENCIÓN A DEMADAS EMERGENTES</t>
  </si>
  <si>
    <t>Ascendente+B17:H19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</si>
</sst>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0"/>
      <name val="Arial"/>
      <family val="2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9F7A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06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9" fontId="1" fillId="0" borderId="0" xfId="0" applyNumberFormat="1" applyFont="1"/>
    <xf numFmtId="0" fontId="6" fillId="2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0" fontId="4" fillId="0" borderId="8" xfId="0" applyNumberFormat="1" applyFont="1" applyBorder="1" applyAlignment="1">
      <alignment horizontal="center" vertical="center" wrapText="1"/>
    </xf>
    <xf numFmtId="0" fontId="11" fillId="0" borderId="0" xfId="0" applyFont="1"/>
    <xf numFmtId="0" fontId="0" fillId="0" borderId="0" xfId="0" applyAlignment="1">
      <alignment wrapText="1"/>
    </xf>
    <xf numFmtId="0" fontId="11" fillId="0" borderId="0" xfId="0" applyFont="1" applyAlignment="1">
      <alignment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/>
    </xf>
    <xf numFmtId="10" fontId="4" fillId="6" borderId="8" xfId="0" applyNumberFormat="1" applyFont="1" applyFill="1" applyBorder="1" applyAlignment="1">
      <alignment horizontal="center" vertical="center" wrapText="1"/>
    </xf>
    <xf numFmtId="0" fontId="10" fillId="0" borderId="23" xfId="1" applyBorder="1" applyAlignment="1"/>
    <xf numFmtId="0" fontId="0" fillId="0" borderId="24" xfId="0" applyBorder="1"/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6" fillId="2" borderId="30" xfId="0" applyFont="1" applyFill="1" applyBorder="1" applyAlignment="1">
      <alignment horizontal="center" vertical="center"/>
    </xf>
    <xf numFmtId="0" fontId="8" fillId="8" borderId="20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 wrapText="1"/>
    </xf>
    <xf numFmtId="0" fontId="8" fillId="8" borderId="22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top" wrapText="1"/>
    </xf>
    <xf numFmtId="0" fontId="6" fillId="2" borderId="27" xfId="0" applyFont="1" applyFill="1" applyBorder="1" applyAlignment="1">
      <alignment horizontal="center" vertical="top" wrapText="1"/>
    </xf>
    <xf numFmtId="0" fontId="6" fillId="2" borderId="28" xfId="0" applyFont="1" applyFill="1" applyBorder="1" applyAlignment="1">
      <alignment horizontal="center" vertical="top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60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009F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2.png"/><Relationship Id="rId4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2.png"/><Relationship Id="rId4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2.png"/><Relationship Id="rId4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2.png"/><Relationship Id="rId4" Type="http://schemas.openxmlformats.org/officeDocument/2006/relationships/image" Target="../media/image8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2.png"/><Relationship Id="rId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1</xdr:row>
      <xdr:rowOff>68036</xdr:rowOff>
    </xdr:from>
    <xdr:to>
      <xdr:col>2</xdr:col>
      <xdr:colOff>799629</xdr:colOff>
      <xdr:row>3</xdr:row>
      <xdr:rowOff>106135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503" y="289016"/>
          <a:ext cx="1723826" cy="982979"/>
        </a:xfrm>
        <a:prstGeom prst="rect">
          <a:avLst/>
        </a:prstGeom>
      </xdr:spPr>
    </xdr:pic>
    <xdr:clientData/>
  </xdr:twoCellAnchor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12503" y="269966"/>
          <a:ext cx="700768" cy="1070925"/>
        </a:xfrm>
        <a:prstGeom prst="rect">
          <a:avLst/>
        </a:prstGeom>
      </xdr:spPr>
    </xdr:pic>
    <xdr:clientData/>
  </xdr:twoCellAnchor>
  <xdr:twoCellAnchor editAs="oneCell">
    <xdr:from>
      <xdr:col>0</xdr:col>
      <xdr:colOff>750086</xdr:colOff>
      <xdr:row>1</xdr:row>
      <xdr:rowOff>3266</xdr:rowOff>
    </xdr:from>
    <xdr:to>
      <xdr:col>4</xdr:col>
      <xdr:colOff>645815</xdr:colOff>
      <xdr:row>4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50086" y="193766"/>
          <a:ext cx="3610479" cy="11397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85289" y="266700"/>
          <a:ext cx="700768" cy="106221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4</xdr:col>
      <xdr:colOff>662491</xdr:colOff>
      <xdr:row>3</xdr:row>
      <xdr:rowOff>102199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00" y="190500"/>
          <a:ext cx="3615241" cy="10546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4</xdr:row>
      <xdr:rowOff>406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  <a:ext uri="{147F2762-F138-4A5C-976F-8EAC2B608ADB}">
              <a16:predDERef xmlns:a16="http://schemas.microsoft.com/office/drawing/2014/main" pred="{82765F9E-283A-4B88-BCBE-02999E2F82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6806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1</xdr:row>
      <xdr:rowOff>74083</xdr:rowOff>
    </xdr:from>
    <xdr:to>
      <xdr:col>4</xdr:col>
      <xdr:colOff>752979</xdr:colOff>
      <xdr:row>4</xdr:row>
      <xdr:rowOff>4381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7250" y="254000"/>
          <a:ext cx="3610479" cy="105742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4</xdr:row>
      <xdr:rowOff>406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  <a:ext uri="{147F2762-F138-4A5C-976F-8EAC2B608ADB}">
              <a16:predDERef xmlns:a16="http://schemas.microsoft.com/office/drawing/2014/main" pred="{6ECC0B0C-A137-4E5D-82D1-2A7CE6F3EE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77586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0</xdr:col>
      <xdr:colOff>709084</xdr:colOff>
      <xdr:row>1</xdr:row>
      <xdr:rowOff>74083</xdr:rowOff>
    </xdr:from>
    <xdr:to>
      <xdr:col>4</xdr:col>
      <xdr:colOff>603479</xdr:colOff>
      <xdr:row>4</xdr:row>
      <xdr:rowOff>1657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9084" y="254000"/>
          <a:ext cx="3609145" cy="105469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4</xdr:row>
      <xdr:rowOff>406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  <a:ext uri="{147F2762-F138-4A5C-976F-8EAC2B608ADB}">
              <a16:predDERef xmlns:a16="http://schemas.microsoft.com/office/drawing/2014/main" pred="{6695B815-C68A-47F0-8349-922635F5E7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77586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1</xdr:row>
      <xdr:rowOff>79375</xdr:rowOff>
    </xdr:from>
    <xdr:to>
      <xdr:col>4</xdr:col>
      <xdr:colOff>752979</xdr:colOff>
      <xdr:row>4</xdr:row>
      <xdr:rowOff>9673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7250" y="254000"/>
          <a:ext cx="3610479" cy="105742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4</xdr:row>
      <xdr:rowOff>406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  <a:ext uri="{147F2762-F138-4A5C-976F-8EAC2B608ADB}">
              <a16:predDERef xmlns:a16="http://schemas.microsoft.com/office/drawing/2014/main" pred="{AEAAC21A-F4D5-429C-9A2B-B7567D23A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6806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158751</xdr:colOff>
      <xdr:row>1</xdr:row>
      <xdr:rowOff>42333</xdr:rowOff>
    </xdr:from>
    <xdr:to>
      <xdr:col>4</xdr:col>
      <xdr:colOff>793751</xdr:colOff>
      <xdr:row>3</xdr:row>
      <xdr:rowOff>148166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0751" y="222250"/>
          <a:ext cx="3587750" cy="1058333"/>
        </a:xfrm>
        <a:prstGeom prst="rect">
          <a:avLst/>
        </a:prstGeom>
      </xdr:spPr>
    </xdr:pic>
    <xdr:clientData/>
  </xdr:twoCellAnchor>
  <xdr:twoCellAnchor editAs="oneCell">
    <xdr:from>
      <xdr:col>1</xdr:col>
      <xdr:colOff>148167</xdr:colOff>
      <xdr:row>1</xdr:row>
      <xdr:rowOff>74084</xdr:rowOff>
    </xdr:from>
    <xdr:to>
      <xdr:col>2</xdr:col>
      <xdr:colOff>194230</xdr:colOff>
      <xdr:row>3</xdr:row>
      <xdr:rowOff>151897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0167" y="254001"/>
          <a:ext cx="1030313" cy="1030313"/>
        </a:xfrm>
        <a:prstGeom prst="rect">
          <a:avLst/>
        </a:prstGeom>
      </xdr:spPr>
    </xdr:pic>
    <xdr:clientData/>
  </xdr:twoCellAnchor>
  <xdr:twoCellAnchor editAs="oneCell">
    <xdr:from>
      <xdr:col>2</xdr:col>
      <xdr:colOff>254001</xdr:colOff>
      <xdr:row>1</xdr:row>
      <xdr:rowOff>42335</xdr:rowOff>
    </xdr:from>
    <xdr:to>
      <xdr:col>4</xdr:col>
      <xdr:colOff>656168</xdr:colOff>
      <xdr:row>3</xdr:row>
      <xdr:rowOff>135673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1889" r="9790"/>
        <a:stretch/>
      </xdr:blipFill>
      <xdr:spPr>
        <a:xfrm>
          <a:off x="2000251" y="222252"/>
          <a:ext cx="2370667" cy="104583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  <a:ext uri="{147F2762-F138-4A5C-976F-8EAC2B608ADB}">
              <a16:predDERef xmlns:a16="http://schemas.microsoft.com/office/drawing/2014/main" pred="{AEAAC21A-F4D5-429C-9A2B-B7567D23A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2996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158751</xdr:colOff>
      <xdr:row>1</xdr:row>
      <xdr:rowOff>42333</xdr:rowOff>
    </xdr:from>
    <xdr:to>
      <xdr:col>4</xdr:col>
      <xdr:colOff>793751</xdr:colOff>
      <xdr:row>3</xdr:row>
      <xdr:rowOff>148166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0751" y="223308"/>
          <a:ext cx="3578225" cy="1058333"/>
        </a:xfrm>
        <a:prstGeom prst="rect">
          <a:avLst/>
        </a:prstGeom>
      </xdr:spPr>
    </xdr:pic>
    <xdr:clientData/>
  </xdr:twoCellAnchor>
  <xdr:twoCellAnchor editAs="oneCell">
    <xdr:from>
      <xdr:col>1</xdr:col>
      <xdr:colOff>148167</xdr:colOff>
      <xdr:row>1</xdr:row>
      <xdr:rowOff>74084</xdr:rowOff>
    </xdr:from>
    <xdr:to>
      <xdr:col>2</xdr:col>
      <xdr:colOff>194230</xdr:colOff>
      <xdr:row>3</xdr:row>
      <xdr:rowOff>151897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0167" y="255059"/>
          <a:ext cx="1027138" cy="1030313"/>
        </a:xfrm>
        <a:prstGeom prst="rect">
          <a:avLst/>
        </a:prstGeom>
      </xdr:spPr>
    </xdr:pic>
    <xdr:clientData/>
  </xdr:twoCellAnchor>
  <xdr:twoCellAnchor editAs="oneCell">
    <xdr:from>
      <xdr:col>2</xdr:col>
      <xdr:colOff>254001</xdr:colOff>
      <xdr:row>1</xdr:row>
      <xdr:rowOff>42335</xdr:rowOff>
    </xdr:from>
    <xdr:to>
      <xdr:col>4</xdr:col>
      <xdr:colOff>656168</xdr:colOff>
      <xdr:row>3</xdr:row>
      <xdr:rowOff>135673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1889" r="9790"/>
        <a:stretch/>
      </xdr:blipFill>
      <xdr:spPr>
        <a:xfrm>
          <a:off x="1997076" y="223310"/>
          <a:ext cx="2364317" cy="104583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700-000002000000}"/>
            </a:ext>
            <a:ext uri="{147F2762-F138-4A5C-976F-8EAC2B608ADB}">
              <a16:predDERef xmlns:a16="http://schemas.microsoft.com/office/drawing/2014/main" pred="{AEAAC21A-F4D5-429C-9A2B-B7567D23A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39486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158751</xdr:colOff>
      <xdr:row>1</xdr:row>
      <xdr:rowOff>42333</xdr:rowOff>
    </xdr:from>
    <xdr:to>
      <xdr:col>4</xdr:col>
      <xdr:colOff>793751</xdr:colOff>
      <xdr:row>3</xdr:row>
      <xdr:rowOff>148166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0751" y="232833"/>
          <a:ext cx="3578225" cy="1058333"/>
        </a:xfrm>
        <a:prstGeom prst="rect">
          <a:avLst/>
        </a:prstGeom>
      </xdr:spPr>
    </xdr:pic>
    <xdr:clientData/>
  </xdr:twoCellAnchor>
  <xdr:twoCellAnchor editAs="oneCell">
    <xdr:from>
      <xdr:col>1</xdr:col>
      <xdr:colOff>148167</xdr:colOff>
      <xdr:row>1</xdr:row>
      <xdr:rowOff>74084</xdr:rowOff>
    </xdr:from>
    <xdr:to>
      <xdr:col>2</xdr:col>
      <xdr:colOff>194230</xdr:colOff>
      <xdr:row>3</xdr:row>
      <xdr:rowOff>151897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0167" y="264584"/>
          <a:ext cx="1027138" cy="1030313"/>
        </a:xfrm>
        <a:prstGeom prst="rect">
          <a:avLst/>
        </a:prstGeom>
      </xdr:spPr>
    </xdr:pic>
    <xdr:clientData/>
  </xdr:twoCellAnchor>
  <xdr:twoCellAnchor editAs="oneCell">
    <xdr:from>
      <xdr:col>2</xdr:col>
      <xdr:colOff>254001</xdr:colOff>
      <xdr:row>1</xdr:row>
      <xdr:rowOff>42335</xdr:rowOff>
    </xdr:from>
    <xdr:to>
      <xdr:col>4</xdr:col>
      <xdr:colOff>656168</xdr:colOff>
      <xdr:row>3</xdr:row>
      <xdr:rowOff>135673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1889" r="9790"/>
        <a:stretch/>
      </xdr:blipFill>
      <xdr:spPr>
        <a:xfrm>
          <a:off x="1997076" y="232835"/>
          <a:ext cx="2364317" cy="104583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  <a:ext uri="{147F2762-F138-4A5C-976F-8EAC2B608ADB}">
              <a16:predDERef xmlns:a16="http://schemas.microsoft.com/office/drawing/2014/main" pred="{AEAAC21A-F4D5-429C-9A2B-B7567D23A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39486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158751</xdr:colOff>
      <xdr:row>1</xdr:row>
      <xdr:rowOff>42333</xdr:rowOff>
    </xdr:from>
    <xdr:to>
      <xdr:col>4</xdr:col>
      <xdr:colOff>793751</xdr:colOff>
      <xdr:row>3</xdr:row>
      <xdr:rowOff>148166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0751" y="232833"/>
          <a:ext cx="3578225" cy="1058333"/>
        </a:xfrm>
        <a:prstGeom prst="rect">
          <a:avLst/>
        </a:prstGeom>
      </xdr:spPr>
    </xdr:pic>
    <xdr:clientData/>
  </xdr:twoCellAnchor>
  <xdr:twoCellAnchor editAs="oneCell">
    <xdr:from>
      <xdr:col>1</xdr:col>
      <xdr:colOff>148167</xdr:colOff>
      <xdr:row>1</xdr:row>
      <xdr:rowOff>74084</xdr:rowOff>
    </xdr:from>
    <xdr:to>
      <xdr:col>2</xdr:col>
      <xdr:colOff>194230</xdr:colOff>
      <xdr:row>3</xdr:row>
      <xdr:rowOff>151897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0167" y="264584"/>
          <a:ext cx="1027138" cy="1030313"/>
        </a:xfrm>
        <a:prstGeom prst="rect">
          <a:avLst/>
        </a:prstGeom>
      </xdr:spPr>
    </xdr:pic>
    <xdr:clientData/>
  </xdr:twoCellAnchor>
  <xdr:twoCellAnchor editAs="oneCell">
    <xdr:from>
      <xdr:col>2</xdr:col>
      <xdr:colOff>254001</xdr:colOff>
      <xdr:row>1</xdr:row>
      <xdr:rowOff>42335</xdr:rowOff>
    </xdr:from>
    <xdr:to>
      <xdr:col>4</xdr:col>
      <xdr:colOff>656168</xdr:colOff>
      <xdr:row>3</xdr:row>
      <xdr:rowOff>135673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1889" r="9790"/>
        <a:stretch/>
      </xdr:blipFill>
      <xdr:spPr>
        <a:xfrm>
          <a:off x="1997076" y="232835"/>
          <a:ext cx="2364317" cy="104583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  <a:ext uri="{147F2762-F138-4A5C-976F-8EAC2B608ADB}">
              <a16:predDERef xmlns:a16="http://schemas.microsoft.com/office/drawing/2014/main" pred="{AEAAC21A-F4D5-429C-9A2B-B7567D23A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39486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158751</xdr:colOff>
      <xdr:row>1</xdr:row>
      <xdr:rowOff>42333</xdr:rowOff>
    </xdr:from>
    <xdr:to>
      <xdr:col>4</xdr:col>
      <xdr:colOff>793751</xdr:colOff>
      <xdr:row>3</xdr:row>
      <xdr:rowOff>148166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0751" y="232833"/>
          <a:ext cx="3578225" cy="1058333"/>
        </a:xfrm>
        <a:prstGeom prst="rect">
          <a:avLst/>
        </a:prstGeom>
      </xdr:spPr>
    </xdr:pic>
    <xdr:clientData/>
  </xdr:twoCellAnchor>
  <xdr:twoCellAnchor editAs="oneCell">
    <xdr:from>
      <xdr:col>1</xdr:col>
      <xdr:colOff>148167</xdr:colOff>
      <xdr:row>1</xdr:row>
      <xdr:rowOff>74084</xdr:rowOff>
    </xdr:from>
    <xdr:to>
      <xdr:col>2</xdr:col>
      <xdr:colOff>194230</xdr:colOff>
      <xdr:row>3</xdr:row>
      <xdr:rowOff>151897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0167" y="264584"/>
          <a:ext cx="1027138" cy="1030313"/>
        </a:xfrm>
        <a:prstGeom prst="rect">
          <a:avLst/>
        </a:prstGeom>
      </xdr:spPr>
    </xdr:pic>
    <xdr:clientData/>
  </xdr:twoCellAnchor>
  <xdr:twoCellAnchor editAs="oneCell">
    <xdr:from>
      <xdr:col>2</xdr:col>
      <xdr:colOff>254001</xdr:colOff>
      <xdr:row>1</xdr:row>
      <xdr:rowOff>42335</xdr:rowOff>
    </xdr:from>
    <xdr:to>
      <xdr:col>4</xdr:col>
      <xdr:colOff>656168</xdr:colOff>
      <xdr:row>3</xdr:row>
      <xdr:rowOff>135673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1889" r="9790"/>
        <a:stretch/>
      </xdr:blipFill>
      <xdr:spPr>
        <a:xfrm>
          <a:off x="1997076" y="232835"/>
          <a:ext cx="2364317" cy="10458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mandasemergentes99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emandasemergentes99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demandasemergentes99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demandasemergentes99@gmail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emandasemergentes99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demandasemergentes99@gmail.com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mandasemergentes99@gmail.com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demandasemergentes99@gmail.com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mailto:demandasemergentes99@gmail.com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mailto:demandasemergentes99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53"/>
  <sheetViews>
    <sheetView showGridLines="0" view="pageBreakPreview" topLeftCell="A31" zoomScale="90" zoomScaleNormal="90" zoomScaleSheetLayoutView="90" zoomScalePageLayoutView="40" workbookViewId="0">
      <selection activeCell="F36" sqref="F36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1"/>
      <c r="C2" s="12"/>
      <c r="D2" s="12"/>
      <c r="E2" s="12"/>
      <c r="F2" s="12"/>
      <c r="G2" s="12"/>
      <c r="H2" s="13"/>
    </row>
    <row r="3" spans="2:17" ht="37.5" customHeight="1" x14ac:dyDescent="0.35">
      <c r="B3" s="14"/>
      <c r="C3" s="15"/>
      <c r="D3" s="15"/>
      <c r="E3" s="15"/>
      <c r="F3" s="15"/>
      <c r="G3" s="15"/>
      <c r="H3" s="16"/>
    </row>
    <row r="4" spans="2:17" ht="18.75" thickBot="1" x14ac:dyDescent="0.4">
      <c r="B4" s="17"/>
      <c r="C4" s="18"/>
      <c r="D4" s="18"/>
      <c r="E4" s="18"/>
      <c r="F4" s="18"/>
      <c r="G4" s="18"/>
      <c r="H4" s="19"/>
    </row>
    <row r="5" spans="2:17" ht="27" customHeight="1" x14ac:dyDescent="0.35">
      <c r="B5" s="92" t="s">
        <v>0</v>
      </c>
      <c r="C5" s="93"/>
      <c r="D5" s="93"/>
      <c r="E5" s="93"/>
      <c r="F5" s="93"/>
      <c r="G5" s="93"/>
      <c r="H5" s="9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3" t="s">
        <v>1</v>
      </c>
      <c r="C6" s="64"/>
      <c r="D6" s="64"/>
      <c r="E6" s="64"/>
      <c r="F6" s="64"/>
      <c r="G6" s="64"/>
      <c r="H6" s="65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95" t="s">
        <v>115</v>
      </c>
      <c r="C7" s="96"/>
      <c r="D7" s="96"/>
      <c r="E7" s="96"/>
      <c r="F7" s="96"/>
      <c r="G7" s="96"/>
      <c r="H7" s="97"/>
      <c r="J7" s="3"/>
      <c r="K7" s="3"/>
      <c r="L7" s="3"/>
      <c r="M7" s="3"/>
      <c r="N7" s="3"/>
      <c r="O7" s="3"/>
      <c r="P7" s="3"/>
      <c r="Q7" s="3"/>
    </row>
    <row r="8" spans="2:17" ht="19.5" customHeight="1" x14ac:dyDescent="0.35">
      <c r="B8" s="63" t="s">
        <v>2</v>
      </c>
      <c r="C8" s="64"/>
      <c r="D8" s="64"/>
      <c r="E8" s="64"/>
      <c r="F8" s="64" t="s">
        <v>3</v>
      </c>
      <c r="G8" s="64"/>
      <c r="H8" s="6" t="s">
        <v>4</v>
      </c>
      <c r="J8" s="4"/>
      <c r="K8" s="4"/>
      <c r="L8" s="4"/>
      <c r="M8" s="4"/>
      <c r="N8" s="4"/>
      <c r="O8" s="4"/>
      <c r="P8" s="4"/>
      <c r="Q8" s="4"/>
    </row>
    <row r="9" spans="2:17" ht="38.25" customHeight="1" x14ac:dyDescent="0.35">
      <c r="B9" s="66" t="s">
        <v>100</v>
      </c>
      <c r="C9" s="67"/>
      <c r="D9" s="67"/>
      <c r="E9" s="67"/>
      <c r="F9" s="67" t="s">
        <v>200</v>
      </c>
      <c r="G9" s="67"/>
      <c r="H9" s="10" t="s">
        <v>102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63" t="s">
        <v>5</v>
      </c>
      <c r="C10" s="64"/>
      <c r="D10" s="64"/>
      <c r="E10" s="64"/>
      <c r="F10" s="64"/>
      <c r="G10" s="64"/>
      <c r="H10" s="65"/>
    </row>
    <row r="11" spans="2:17" ht="25.5" customHeight="1" x14ac:dyDescent="0.35">
      <c r="B11" s="21" t="s">
        <v>6</v>
      </c>
      <c r="C11" s="64" t="s">
        <v>7</v>
      </c>
      <c r="D11" s="64"/>
      <c r="E11" s="8" t="s">
        <v>8</v>
      </c>
      <c r="F11" s="8" t="s">
        <v>9</v>
      </c>
      <c r="G11" s="8" t="s">
        <v>10</v>
      </c>
      <c r="H11" s="6" t="s">
        <v>11</v>
      </c>
      <c r="J11" s="3" t="str">
        <f>UPPER(I11)</f>
        <v/>
      </c>
    </row>
    <row r="12" spans="2:17" ht="18.95" customHeight="1" thickBot="1" x14ac:dyDescent="0.4">
      <c r="B12" s="22" t="s">
        <v>128</v>
      </c>
      <c r="C12" s="87" t="s">
        <v>128</v>
      </c>
      <c r="D12" s="87"/>
      <c r="E12" s="9" t="s">
        <v>128</v>
      </c>
      <c r="F12" s="9" t="s">
        <v>128</v>
      </c>
      <c r="G12" s="9" t="s">
        <v>129</v>
      </c>
      <c r="H12" s="5" t="s">
        <v>13</v>
      </c>
    </row>
    <row r="13" spans="2:17" ht="16.5" customHeight="1" thickBot="1" x14ac:dyDescent="0.4">
      <c r="B13" s="98" t="s">
        <v>14</v>
      </c>
      <c r="C13" s="99"/>
      <c r="D13" s="99"/>
      <c r="E13" s="99"/>
      <c r="F13" s="100"/>
      <c r="G13" s="101" t="s">
        <v>15</v>
      </c>
      <c r="H13" s="102"/>
    </row>
    <row r="14" spans="2:17" ht="16.5" customHeight="1" x14ac:dyDescent="0.35">
      <c r="B14" s="29" t="s">
        <v>16</v>
      </c>
      <c r="C14" s="91" t="s">
        <v>17</v>
      </c>
      <c r="D14" s="91"/>
      <c r="E14" s="30" t="s">
        <v>18</v>
      </c>
      <c r="F14" s="31" t="s">
        <v>8</v>
      </c>
      <c r="G14" s="32" t="s">
        <v>19</v>
      </c>
      <c r="H14" s="31" t="s">
        <v>20</v>
      </c>
    </row>
    <row r="15" spans="2:17" ht="21" customHeight="1" thickBot="1" x14ac:dyDescent="0.4">
      <c r="B15" s="33" t="s">
        <v>21</v>
      </c>
      <c r="C15" s="45" t="s">
        <v>113</v>
      </c>
      <c r="D15" s="45"/>
      <c r="E15" s="27" t="s">
        <v>22</v>
      </c>
      <c r="F15" s="28" t="s">
        <v>23</v>
      </c>
      <c r="G15" s="33" t="s">
        <v>22</v>
      </c>
      <c r="H15" s="28" t="s">
        <v>130</v>
      </c>
    </row>
    <row r="16" spans="2:17" ht="30.95" customHeight="1" x14ac:dyDescent="0.35">
      <c r="B16" s="63" t="s">
        <v>25</v>
      </c>
      <c r="C16" s="64"/>
      <c r="D16" s="64"/>
      <c r="E16" s="64"/>
      <c r="F16" s="64" t="s">
        <v>26</v>
      </c>
      <c r="G16" s="64"/>
      <c r="H16" s="65"/>
    </row>
    <row r="17" spans="2:9" ht="47.1" customHeight="1" x14ac:dyDescent="0.35">
      <c r="B17" s="81" t="s">
        <v>27</v>
      </c>
      <c r="C17" s="82"/>
      <c r="D17" s="82"/>
      <c r="E17" s="83"/>
      <c r="F17" s="64" t="s">
        <v>28</v>
      </c>
      <c r="G17" s="64"/>
      <c r="H17" s="6" t="s">
        <v>29</v>
      </c>
    </row>
    <row r="18" spans="2:9" ht="18" customHeight="1" x14ac:dyDescent="0.35">
      <c r="B18" s="84" t="s">
        <v>30</v>
      </c>
      <c r="C18" s="85"/>
      <c r="D18" s="85"/>
      <c r="E18" s="86"/>
      <c r="F18" s="87" t="s">
        <v>31</v>
      </c>
      <c r="G18" s="87"/>
      <c r="H18" s="5" t="s">
        <v>13</v>
      </c>
    </row>
    <row r="19" spans="2:9" ht="15.75" customHeight="1" x14ac:dyDescent="0.35">
      <c r="B19" s="63" t="s">
        <v>32</v>
      </c>
      <c r="C19" s="64"/>
      <c r="D19" s="64"/>
      <c r="E19" s="64"/>
      <c r="F19" s="64"/>
      <c r="G19" s="64"/>
      <c r="H19" s="65"/>
    </row>
    <row r="20" spans="2:9" ht="60.95" customHeight="1" x14ac:dyDescent="0.35">
      <c r="B20" s="88" t="s">
        <v>33</v>
      </c>
      <c r="C20" s="89"/>
      <c r="D20" s="89"/>
      <c r="E20" s="89"/>
      <c r="F20" s="89"/>
      <c r="G20" s="89"/>
      <c r="H20" s="90"/>
    </row>
    <row r="21" spans="2:9" ht="15.75" customHeight="1" x14ac:dyDescent="0.35">
      <c r="B21" s="63" t="s">
        <v>34</v>
      </c>
      <c r="C21" s="64"/>
      <c r="D21" s="64"/>
      <c r="E21" s="64"/>
      <c r="F21" s="64"/>
      <c r="G21" s="64"/>
      <c r="H21" s="65"/>
    </row>
    <row r="22" spans="2:9" ht="63.95" customHeight="1" x14ac:dyDescent="0.35">
      <c r="B22" s="66" t="s">
        <v>103</v>
      </c>
      <c r="C22" s="67"/>
      <c r="D22" s="67"/>
      <c r="E22" s="67"/>
      <c r="F22" s="67"/>
      <c r="G22" s="67"/>
      <c r="H22" s="68"/>
    </row>
    <row r="23" spans="2:9" ht="15.75" customHeight="1" x14ac:dyDescent="0.35">
      <c r="B23" s="63" t="s">
        <v>35</v>
      </c>
      <c r="C23" s="64"/>
      <c r="D23" s="64"/>
      <c r="E23" s="64"/>
      <c r="F23" s="64" t="s">
        <v>36</v>
      </c>
      <c r="G23" s="64"/>
      <c r="H23" s="65"/>
    </row>
    <row r="24" spans="2:9" ht="24.75" customHeight="1" x14ac:dyDescent="0.35">
      <c r="B24" s="66" t="s">
        <v>37</v>
      </c>
      <c r="C24" s="67"/>
      <c r="D24" s="67"/>
      <c r="E24" s="67"/>
      <c r="F24" s="67" t="s">
        <v>38</v>
      </c>
      <c r="G24" s="67"/>
      <c r="H24" s="68"/>
    </row>
    <row r="25" spans="2:9" ht="14.25" customHeight="1" x14ac:dyDescent="0.35">
      <c r="B25" s="63" t="s">
        <v>39</v>
      </c>
      <c r="C25" s="64"/>
      <c r="D25" s="64"/>
      <c r="E25" s="64"/>
      <c r="F25" s="64" t="s">
        <v>40</v>
      </c>
      <c r="G25" s="64"/>
      <c r="H25" s="65"/>
    </row>
    <row r="26" spans="2:9" ht="15.95" customHeight="1" x14ac:dyDescent="0.35">
      <c r="B26" s="63" t="s">
        <v>41</v>
      </c>
      <c r="C26" s="64"/>
      <c r="D26" s="64" t="s">
        <v>42</v>
      </c>
      <c r="E26" s="64"/>
      <c r="F26" s="8" t="s">
        <v>41</v>
      </c>
      <c r="G26" s="8" t="s">
        <v>43</v>
      </c>
      <c r="H26" s="6" t="s">
        <v>42</v>
      </c>
    </row>
    <row r="27" spans="2:9" ht="14.25" customHeight="1" x14ac:dyDescent="0.35">
      <c r="B27" s="80">
        <v>1590</v>
      </c>
      <c r="C27" s="67"/>
      <c r="D27" s="67">
        <v>2022</v>
      </c>
      <c r="E27" s="67"/>
      <c r="F27" s="7">
        <v>0.72870000000000001</v>
      </c>
      <c r="G27" s="7">
        <v>9.9900000000000003E-2</v>
      </c>
      <c r="H27" s="10">
        <v>2024</v>
      </c>
      <c r="I27" s="1">
        <f>((4-5)/5)*100</f>
        <v>-20</v>
      </c>
    </row>
    <row r="28" spans="2:9" ht="19.5" customHeight="1" x14ac:dyDescent="0.35">
      <c r="B28" s="63" t="s">
        <v>44</v>
      </c>
      <c r="C28" s="64"/>
      <c r="D28" s="64"/>
      <c r="E28" s="64"/>
      <c r="F28" s="64"/>
      <c r="G28" s="64"/>
      <c r="H28" s="65"/>
    </row>
    <row r="29" spans="2:9" ht="19.5" customHeight="1" x14ac:dyDescent="0.35">
      <c r="B29" s="53" t="s">
        <v>27</v>
      </c>
      <c r="C29" s="54"/>
      <c r="D29" s="54"/>
      <c r="E29" s="54"/>
      <c r="F29" s="54"/>
      <c r="G29" s="54"/>
      <c r="H29" s="57"/>
    </row>
    <row r="30" spans="2:9" ht="30" customHeight="1" x14ac:dyDescent="0.35">
      <c r="B30" s="72" t="s">
        <v>45</v>
      </c>
      <c r="C30" s="73"/>
      <c r="D30" s="74"/>
      <c r="E30" s="75" t="s">
        <v>46</v>
      </c>
      <c r="F30" s="76"/>
      <c r="G30" s="77" t="s">
        <v>47</v>
      </c>
      <c r="H30" s="78"/>
    </row>
    <row r="31" spans="2:9" ht="26.1" customHeight="1" x14ac:dyDescent="0.35">
      <c r="B31" s="58" t="s">
        <v>48</v>
      </c>
      <c r="C31" s="59"/>
      <c r="D31" s="60"/>
      <c r="E31" s="61" t="s">
        <v>49</v>
      </c>
      <c r="F31" s="60"/>
      <c r="G31" s="61" t="s">
        <v>50</v>
      </c>
      <c r="H31" s="60"/>
    </row>
    <row r="32" spans="2:9" ht="45.95" customHeight="1" x14ac:dyDescent="0.35">
      <c r="B32" s="63" t="s">
        <v>51</v>
      </c>
      <c r="C32" s="64"/>
      <c r="D32" s="64"/>
      <c r="E32" s="64"/>
      <c r="F32" s="64"/>
      <c r="G32" s="64"/>
      <c r="H32" s="65"/>
      <c r="I32" s="20"/>
    </row>
    <row r="33" spans="2:8" ht="117" customHeight="1" x14ac:dyDescent="0.35">
      <c r="B33" s="79" t="s">
        <v>140</v>
      </c>
      <c r="C33" s="67"/>
      <c r="D33" s="67"/>
      <c r="E33" s="67"/>
      <c r="F33" s="67"/>
      <c r="G33" s="67"/>
      <c r="H33" s="68"/>
    </row>
    <row r="34" spans="2:8" ht="30" customHeight="1" x14ac:dyDescent="0.35">
      <c r="B34" s="63" t="s">
        <v>52</v>
      </c>
      <c r="C34" s="64"/>
      <c r="D34" s="64"/>
      <c r="E34" s="64"/>
      <c r="F34" s="64"/>
      <c r="G34" s="64"/>
      <c r="H34" s="65"/>
    </row>
    <row r="35" spans="2:8" ht="20.100000000000001" customHeight="1" x14ac:dyDescent="0.35">
      <c r="B35" s="21" t="s">
        <v>53</v>
      </c>
      <c r="C35" s="8" t="s">
        <v>54</v>
      </c>
      <c r="D35" s="8" t="s">
        <v>55</v>
      </c>
      <c r="E35" s="8" t="s">
        <v>56</v>
      </c>
      <c r="F35" s="8" t="s">
        <v>57</v>
      </c>
      <c r="G35" s="64" t="s">
        <v>58</v>
      </c>
      <c r="H35" s="65"/>
    </row>
    <row r="36" spans="2:8" ht="27.95" customHeight="1" x14ac:dyDescent="0.35">
      <c r="B36" s="23">
        <v>6.5728999999999997</v>
      </c>
      <c r="C36" s="23">
        <v>7.7576000000000001</v>
      </c>
      <c r="D36" s="23">
        <v>7.92</v>
      </c>
      <c r="E36" s="23">
        <v>9.1457999999999995</v>
      </c>
      <c r="F36" s="23">
        <v>7.8491</v>
      </c>
      <c r="G36" s="67"/>
      <c r="H36" s="68"/>
    </row>
    <row r="37" spans="2:8" ht="38.1" customHeight="1" x14ac:dyDescent="0.35">
      <c r="B37" s="69" t="s">
        <v>59</v>
      </c>
      <c r="C37" s="70"/>
      <c r="D37" s="70"/>
      <c r="E37" s="70"/>
      <c r="F37" s="70"/>
      <c r="G37" s="70"/>
      <c r="H37" s="71"/>
    </row>
    <row r="38" spans="2:8" ht="14.1" customHeight="1" x14ac:dyDescent="0.35">
      <c r="B38" s="63" t="s">
        <v>60</v>
      </c>
      <c r="C38" s="64"/>
      <c r="D38" s="64"/>
      <c r="E38" s="64"/>
      <c r="F38" s="64" t="s">
        <v>61</v>
      </c>
      <c r="G38" s="64"/>
      <c r="H38" s="65"/>
    </row>
    <row r="39" spans="2:8" ht="14.1" customHeight="1" x14ac:dyDescent="0.35">
      <c r="B39" s="66" t="s">
        <v>143</v>
      </c>
      <c r="C39" s="67"/>
      <c r="D39" s="67"/>
      <c r="E39" s="67"/>
      <c r="F39" s="67" t="s">
        <v>144</v>
      </c>
      <c r="G39" s="67"/>
      <c r="H39" s="68"/>
    </row>
    <row r="40" spans="2:8" ht="17.100000000000001" customHeight="1" x14ac:dyDescent="0.35">
      <c r="B40" s="63" t="s">
        <v>62</v>
      </c>
      <c r="C40" s="64"/>
      <c r="D40" s="64"/>
      <c r="E40" s="64"/>
      <c r="F40" s="64" t="s">
        <v>63</v>
      </c>
      <c r="G40" s="64"/>
      <c r="H40" s="65"/>
    </row>
    <row r="41" spans="2:8" ht="21" customHeight="1" x14ac:dyDescent="0.35">
      <c r="B41" s="66" t="s">
        <v>147</v>
      </c>
      <c r="C41" s="67"/>
      <c r="D41" s="67"/>
      <c r="E41" s="67"/>
      <c r="F41" s="67" t="s">
        <v>148</v>
      </c>
      <c r="G41" s="67"/>
      <c r="H41" s="68"/>
    </row>
    <row r="42" spans="2:8" ht="15" customHeight="1" x14ac:dyDescent="0.35">
      <c r="B42" s="63" t="s">
        <v>64</v>
      </c>
      <c r="C42" s="64"/>
      <c r="D42" s="64"/>
      <c r="E42" s="64"/>
      <c r="F42" s="64" t="s">
        <v>65</v>
      </c>
      <c r="G42" s="64"/>
      <c r="H42" s="65"/>
    </row>
    <row r="43" spans="2:8" ht="12.95" customHeight="1" x14ac:dyDescent="0.35">
      <c r="B43" s="66" t="s">
        <v>145</v>
      </c>
      <c r="C43" s="67"/>
      <c r="D43" s="67"/>
      <c r="E43" s="67"/>
      <c r="F43" s="67" t="s">
        <v>146</v>
      </c>
      <c r="G43" s="67"/>
      <c r="H43" s="68"/>
    </row>
    <row r="44" spans="2:8" ht="24" customHeight="1" x14ac:dyDescent="0.35">
      <c r="B44" s="63" t="s">
        <v>66</v>
      </c>
      <c r="C44" s="64"/>
      <c r="D44" s="64"/>
      <c r="E44" s="64"/>
      <c r="F44" s="64" t="s">
        <v>67</v>
      </c>
      <c r="G44" s="64"/>
      <c r="H44" s="65"/>
    </row>
    <row r="45" spans="2:8" ht="14.1" customHeight="1" x14ac:dyDescent="0.35">
      <c r="B45" s="66" t="s">
        <v>149</v>
      </c>
      <c r="C45" s="67"/>
      <c r="D45" s="67"/>
      <c r="E45" s="67"/>
      <c r="F45" s="67" t="s">
        <v>148</v>
      </c>
      <c r="G45" s="67"/>
      <c r="H45" s="68"/>
    </row>
    <row r="46" spans="2:8" ht="14.1" customHeight="1" x14ac:dyDescent="0.35">
      <c r="B46" s="69" t="s">
        <v>68</v>
      </c>
      <c r="C46" s="70"/>
      <c r="D46" s="70"/>
      <c r="E46" s="70"/>
      <c r="F46" s="70"/>
      <c r="G46" s="70"/>
      <c r="H46" s="71"/>
    </row>
    <row r="47" spans="2:8" ht="15.95" customHeight="1" x14ac:dyDescent="0.35">
      <c r="B47" s="66" t="s">
        <v>150</v>
      </c>
      <c r="C47" s="67"/>
      <c r="D47" s="67"/>
      <c r="E47" s="67"/>
      <c r="F47" s="67"/>
      <c r="G47" s="67"/>
      <c r="H47" s="68"/>
    </row>
    <row r="48" spans="2:8" ht="16.5" customHeight="1" x14ac:dyDescent="0.35">
      <c r="B48" s="53" t="s">
        <v>69</v>
      </c>
      <c r="C48" s="54"/>
      <c r="D48" s="54"/>
      <c r="E48" s="55"/>
      <c r="F48" s="56" t="s">
        <v>70</v>
      </c>
      <c r="G48" s="54"/>
      <c r="H48" s="57"/>
    </row>
    <row r="49" spans="2:8" ht="18.95" customHeight="1" x14ac:dyDescent="0.35">
      <c r="B49" s="58" t="s">
        <v>151</v>
      </c>
      <c r="C49" s="59"/>
      <c r="D49" s="59"/>
      <c r="E49" s="60"/>
      <c r="F49" s="61" t="s">
        <v>152</v>
      </c>
      <c r="G49" s="59"/>
      <c r="H49" s="62"/>
    </row>
    <row r="50" spans="2:8" ht="16.5" customHeight="1" x14ac:dyDescent="0.35">
      <c r="B50" s="63" t="s">
        <v>71</v>
      </c>
      <c r="C50" s="64"/>
      <c r="D50" s="64"/>
      <c r="E50" s="64"/>
      <c r="F50" s="64" t="s">
        <v>72</v>
      </c>
      <c r="G50" s="64"/>
      <c r="H50" s="65"/>
    </row>
    <row r="51" spans="2:8" ht="15" customHeight="1" thickBot="1" x14ac:dyDescent="0.4">
      <c r="B51" s="43" t="s">
        <v>153</v>
      </c>
      <c r="C51" s="44"/>
      <c r="D51" s="44"/>
      <c r="E51" s="44"/>
      <c r="F51" s="45" t="s">
        <v>154</v>
      </c>
      <c r="G51" s="45"/>
      <c r="H51" s="46"/>
    </row>
    <row r="52" spans="2:8" ht="38.25" customHeight="1" thickBot="1" x14ac:dyDescent="0.4">
      <c r="B52" s="47"/>
      <c r="C52" s="48"/>
      <c r="D52" s="48"/>
      <c r="E52" s="48"/>
      <c r="F52" s="48"/>
      <c r="G52" s="48"/>
      <c r="H52" s="49"/>
    </row>
    <row r="53" spans="2:8" ht="18" customHeight="1" thickBot="1" x14ac:dyDescent="0.4">
      <c r="B53" s="50" t="s">
        <v>73</v>
      </c>
      <c r="C53" s="51"/>
      <c r="D53" s="51"/>
      <c r="E53" s="51"/>
      <c r="F53" s="51"/>
      <c r="G53" s="51"/>
      <c r="H53" s="52"/>
    </row>
  </sheetData>
  <mergeCells count="76">
    <mergeCell ref="C14:D14"/>
    <mergeCell ref="B5:H5"/>
    <mergeCell ref="B6:H6"/>
    <mergeCell ref="B7:H7"/>
    <mergeCell ref="B8:E8"/>
    <mergeCell ref="F8:G8"/>
    <mergeCell ref="B9:E9"/>
    <mergeCell ref="F9:G9"/>
    <mergeCell ref="B10:H10"/>
    <mergeCell ref="C11:D11"/>
    <mergeCell ref="C12:D12"/>
    <mergeCell ref="B13:F13"/>
    <mergeCell ref="G13:H13"/>
    <mergeCell ref="B21:H21"/>
    <mergeCell ref="C15:D15"/>
    <mergeCell ref="B16:E16"/>
    <mergeCell ref="F16:H16"/>
    <mergeCell ref="F17:G17"/>
    <mergeCell ref="B17:E17"/>
    <mergeCell ref="B18:E18"/>
    <mergeCell ref="F18:G18"/>
    <mergeCell ref="B19:H19"/>
    <mergeCell ref="B20:H20"/>
    <mergeCell ref="B29:H29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37:H37"/>
    <mergeCell ref="B30:D30"/>
    <mergeCell ref="E30:F30"/>
    <mergeCell ref="G30:H30"/>
    <mergeCell ref="B31:D31"/>
    <mergeCell ref="E31:F31"/>
    <mergeCell ref="G31:H31"/>
    <mergeCell ref="B32:H32"/>
    <mergeCell ref="B33:H33"/>
    <mergeCell ref="B34:H34"/>
    <mergeCell ref="G35:H35"/>
    <mergeCell ref="G36:H36"/>
    <mergeCell ref="B38:E38"/>
    <mergeCell ref="F38:H38"/>
    <mergeCell ref="B39:E39"/>
    <mergeCell ref="F39:H39"/>
    <mergeCell ref="B40:E40"/>
    <mergeCell ref="F40:H40"/>
    <mergeCell ref="B47:H47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H46"/>
    <mergeCell ref="B51:E51"/>
    <mergeCell ref="F51:H51"/>
    <mergeCell ref="B52:H52"/>
    <mergeCell ref="B53:H53"/>
    <mergeCell ref="B48:E48"/>
    <mergeCell ref="F48:H48"/>
    <mergeCell ref="B49:E49"/>
    <mergeCell ref="F49:H49"/>
    <mergeCell ref="B50:E50"/>
    <mergeCell ref="F50:H50"/>
  </mergeCells>
  <conditionalFormatting sqref="B36:F36">
    <cfRule type="containsText" dxfId="59" priority="1" operator="containsText" text="NO DISPONIBLE">
      <formula>NOT(ISERROR(SEARCH("NO DISPONIBLE",B36)))</formula>
    </cfRule>
    <cfRule type="cellIs" dxfId="58" priority="2" operator="lessThanOrEqual">
      <formula>0.15</formula>
    </cfRule>
    <cfRule type="cellIs" dxfId="57" priority="3" operator="between">
      <formula>0.5</formula>
      <formula>0.7</formula>
    </cfRule>
    <cfRule type="cellIs" dxfId="56" priority="4" operator="greaterThanOrEqual">
      <formula>0.7</formula>
    </cfRule>
  </conditionalFormatting>
  <hyperlinks>
    <hyperlink ref="B51" r:id="rId1" xr:uid="{00000000-0004-0000-0000-000000000000}"/>
  </hyperlinks>
  <printOptions horizontalCentered="1" verticalCentered="1"/>
  <pageMargins left="0.51181102362204722" right="0.51181102362204722" top="0.35433070866141736" bottom="0.35433070866141736" header="0.31496062992125984" footer="0.31496062992125984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C.2.1.1.1.7 ASC 2025 '!B36:F36</xm:f>
              <xm:sqref>G36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53"/>
  <sheetViews>
    <sheetView showGridLines="0" view="pageLayout" topLeftCell="B30" zoomScale="90" zoomScaleNormal="90" zoomScalePageLayoutView="90" workbookViewId="0">
      <selection activeCell="G36" sqref="G36:H36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1"/>
      <c r="C2" s="12"/>
      <c r="D2" s="12"/>
      <c r="E2" s="12"/>
      <c r="F2" s="12"/>
      <c r="G2" s="12"/>
      <c r="H2" s="13"/>
    </row>
    <row r="3" spans="2:17" ht="37.5" customHeight="1" x14ac:dyDescent="0.35">
      <c r="B3" s="14"/>
      <c r="C3" s="15"/>
      <c r="D3" s="15"/>
      <c r="E3" s="15"/>
      <c r="F3" s="15"/>
      <c r="G3" s="15"/>
      <c r="H3" s="16"/>
    </row>
    <row r="4" spans="2:17" ht="18.75" thickBot="1" x14ac:dyDescent="0.4">
      <c r="B4" s="17"/>
      <c r="C4" s="18"/>
      <c r="D4" s="18"/>
      <c r="E4" s="18"/>
      <c r="F4" s="18"/>
      <c r="G4" s="18"/>
      <c r="H4" s="19"/>
    </row>
    <row r="5" spans="2:17" ht="27" customHeight="1" x14ac:dyDescent="0.35">
      <c r="B5" s="92" t="s">
        <v>0</v>
      </c>
      <c r="C5" s="93"/>
      <c r="D5" s="93"/>
      <c r="E5" s="93"/>
      <c r="F5" s="93"/>
      <c r="G5" s="93"/>
      <c r="H5" s="9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3" t="s">
        <v>1</v>
      </c>
      <c r="C6" s="64"/>
      <c r="D6" s="64"/>
      <c r="E6" s="64"/>
      <c r="F6" s="64"/>
      <c r="G6" s="64"/>
      <c r="H6" s="65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95" t="s">
        <v>116</v>
      </c>
      <c r="C7" s="96"/>
      <c r="D7" s="96"/>
      <c r="E7" s="96"/>
      <c r="F7" s="96"/>
      <c r="G7" s="96"/>
      <c r="H7" s="97"/>
      <c r="J7" s="3"/>
      <c r="K7" s="3"/>
      <c r="L7" s="3"/>
      <c r="M7" s="3"/>
      <c r="N7" s="3"/>
      <c r="O7" s="3"/>
      <c r="P7" s="3"/>
      <c r="Q7" s="3"/>
    </row>
    <row r="8" spans="2:17" ht="19.5" customHeight="1" x14ac:dyDescent="0.35">
      <c r="B8" s="63" t="s">
        <v>2</v>
      </c>
      <c r="C8" s="64"/>
      <c r="D8" s="64"/>
      <c r="E8" s="64"/>
      <c r="F8" s="64" t="s">
        <v>3</v>
      </c>
      <c r="G8" s="64"/>
      <c r="H8" s="6" t="s">
        <v>4</v>
      </c>
      <c r="J8" s="4"/>
      <c r="K8" s="4"/>
      <c r="L8" s="4"/>
      <c r="M8" s="4"/>
      <c r="N8" s="4"/>
      <c r="O8" s="4"/>
      <c r="P8" s="4"/>
      <c r="Q8" s="4"/>
    </row>
    <row r="9" spans="2:17" ht="34.5" customHeight="1" x14ac:dyDescent="0.35">
      <c r="B9" s="66" t="s">
        <v>100</v>
      </c>
      <c r="C9" s="67"/>
      <c r="D9" s="67"/>
      <c r="E9" s="67"/>
      <c r="F9" s="67" t="s">
        <v>200</v>
      </c>
      <c r="G9" s="67"/>
      <c r="H9" s="10" t="s">
        <v>101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63" t="s">
        <v>5</v>
      </c>
      <c r="C10" s="64"/>
      <c r="D10" s="64"/>
      <c r="E10" s="64"/>
      <c r="F10" s="64"/>
      <c r="G10" s="64"/>
      <c r="H10" s="65"/>
    </row>
    <row r="11" spans="2:17" ht="25.5" customHeight="1" x14ac:dyDescent="0.35">
      <c r="B11" s="21" t="s">
        <v>6</v>
      </c>
      <c r="C11" s="64" t="s">
        <v>7</v>
      </c>
      <c r="D11" s="64"/>
      <c r="E11" s="8" t="s">
        <v>8</v>
      </c>
      <c r="F11" s="8" t="s">
        <v>9</v>
      </c>
      <c r="G11" s="8" t="s">
        <v>10</v>
      </c>
      <c r="H11" s="6" t="s">
        <v>11</v>
      </c>
    </row>
    <row r="12" spans="2:17" ht="18.95" customHeight="1" thickBot="1" x14ac:dyDescent="0.4">
      <c r="B12" s="22" t="s">
        <v>128</v>
      </c>
      <c r="C12" s="87" t="s">
        <v>129</v>
      </c>
      <c r="D12" s="87"/>
      <c r="E12" s="9" t="s">
        <v>128</v>
      </c>
      <c r="F12" s="9" t="s">
        <v>125</v>
      </c>
      <c r="G12" s="9" t="s">
        <v>128</v>
      </c>
      <c r="H12" s="5" t="s">
        <v>74</v>
      </c>
    </row>
    <row r="13" spans="2:17" ht="16.5" customHeight="1" thickBot="1" x14ac:dyDescent="0.4">
      <c r="B13" s="98" t="s">
        <v>75</v>
      </c>
      <c r="C13" s="99"/>
      <c r="D13" s="99"/>
      <c r="E13" s="99"/>
      <c r="F13" s="100"/>
      <c r="G13" s="101" t="s">
        <v>76</v>
      </c>
      <c r="H13" s="102"/>
    </row>
    <row r="14" spans="2:17" ht="16.5" customHeight="1" x14ac:dyDescent="0.35">
      <c r="B14" s="29" t="s">
        <v>16</v>
      </c>
      <c r="C14" s="91" t="s">
        <v>17</v>
      </c>
      <c r="D14" s="91"/>
      <c r="E14" s="30" t="s">
        <v>18</v>
      </c>
      <c r="F14" s="31" t="s">
        <v>8</v>
      </c>
      <c r="G14" s="32" t="s">
        <v>19</v>
      </c>
      <c r="H14" s="31" t="s">
        <v>20</v>
      </c>
    </row>
    <row r="15" spans="2:17" ht="21" customHeight="1" thickBot="1" x14ac:dyDescent="0.4">
      <c r="B15" s="33" t="s">
        <v>21</v>
      </c>
      <c r="C15" s="45" t="s">
        <v>133</v>
      </c>
      <c r="D15" s="45"/>
      <c r="E15" s="27" t="s">
        <v>77</v>
      </c>
      <c r="F15" s="28" t="s">
        <v>23</v>
      </c>
      <c r="G15" s="33" t="s">
        <v>77</v>
      </c>
      <c r="H15" s="28" t="s">
        <v>132</v>
      </c>
    </row>
    <row r="16" spans="2:17" ht="30.95" customHeight="1" x14ac:dyDescent="0.35">
      <c r="B16" s="63" t="s">
        <v>25</v>
      </c>
      <c r="C16" s="64"/>
      <c r="D16" s="64"/>
      <c r="E16" s="64"/>
      <c r="F16" s="64" t="s">
        <v>26</v>
      </c>
      <c r="G16" s="64"/>
      <c r="H16" s="65"/>
    </row>
    <row r="17" spans="2:9" ht="47.1" customHeight="1" x14ac:dyDescent="0.35">
      <c r="B17" s="81" t="s">
        <v>78</v>
      </c>
      <c r="C17" s="82"/>
      <c r="D17" s="82"/>
      <c r="E17" s="83"/>
      <c r="F17" s="64" t="s">
        <v>28</v>
      </c>
      <c r="G17" s="64"/>
      <c r="H17" s="6" t="s">
        <v>29</v>
      </c>
    </row>
    <row r="18" spans="2:9" ht="18" customHeight="1" x14ac:dyDescent="0.35">
      <c r="B18" s="84" t="s">
        <v>74</v>
      </c>
      <c r="C18" s="85"/>
      <c r="D18" s="85"/>
      <c r="E18" s="86"/>
      <c r="F18" s="87" t="s">
        <v>31</v>
      </c>
      <c r="G18" s="87"/>
      <c r="H18" s="5" t="s">
        <v>13</v>
      </c>
    </row>
    <row r="19" spans="2:9" ht="15.75" customHeight="1" x14ac:dyDescent="0.35">
      <c r="B19" s="63" t="s">
        <v>32</v>
      </c>
      <c r="C19" s="64"/>
      <c r="D19" s="64"/>
      <c r="E19" s="64"/>
      <c r="F19" s="64"/>
      <c r="G19" s="64"/>
      <c r="H19" s="65"/>
    </row>
    <row r="20" spans="2:9" ht="60.95" customHeight="1" x14ac:dyDescent="0.35">
      <c r="B20" s="88" t="s">
        <v>33</v>
      </c>
      <c r="C20" s="89"/>
      <c r="D20" s="89"/>
      <c r="E20" s="89"/>
      <c r="F20" s="89"/>
      <c r="G20" s="89"/>
      <c r="H20" s="90"/>
    </row>
    <row r="21" spans="2:9" ht="15.75" customHeight="1" x14ac:dyDescent="0.35">
      <c r="B21" s="63" t="s">
        <v>34</v>
      </c>
      <c r="C21" s="64"/>
      <c r="D21" s="64"/>
      <c r="E21" s="64"/>
      <c r="F21" s="64"/>
      <c r="G21" s="64"/>
      <c r="H21" s="65"/>
    </row>
    <row r="22" spans="2:9" ht="63.95" customHeight="1" x14ac:dyDescent="0.35">
      <c r="B22" s="103" t="s">
        <v>104</v>
      </c>
      <c r="C22" s="104"/>
      <c r="D22" s="104"/>
      <c r="E22" s="104"/>
      <c r="F22" s="104"/>
      <c r="G22" s="104"/>
      <c r="H22" s="105"/>
    </row>
    <row r="23" spans="2:9" ht="15.75" customHeight="1" x14ac:dyDescent="0.35">
      <c r="B23" s="63" t="s">
        <v>35</v>
      </c>
      <c r="C23" s="64"/>
      <c r="D23" s="64"/>
      <c r="E23" s="64"/>
      <c r="F23" s="64" t="s">
        <v>36</v>
      </c>
      <c r="G23" s="64"/>
      <c r="H23" s="65"/>
    </row>
    <row r="24" spans="2:9" ht="24.75" customHeight="1" x14ac:dyDescent="0.35">
      <c r="B24" s="66" t="s">
        <v>37</v>
      </c>
      <c r="C24" s="67"/>
      <c r="D24" s="67"/>
      <c r="E24" s="67"/>
      <c r="F24" s="67" t="s">
        <v>38</v>
      </c>
      <c r="G24" s="67"/>
      <c r="H24" s="68"/>
    </row>
    <row r="25" spans="2:9" ht="14.25" customHeight="1" x14ac:dyDescent="0.35">
      <c r="B25" s="63" t="s">
        <v>39</v>
      </c>
      <c r="C25" s="64"/>
      <c r="D25" s="64"/>
      <c r="E25" s="64"/>
      <c r="F25" s="64" t="s">
        <v>40</v>
      </c>
      <c r="G25" s="64"/>
      <c r="H25" s="65"/>
    </row>
    <row r="26" spans="2:9" ht="15.95" customHeight="1" x14ac:dyDescent="0.35">
      <c r="B26" s="63" t="s">
        <v>41</v>
      </c>
      <c r="C26" s="64"/>
      <c r="D26" s="64" t="s">
        <v>42</v>
      </c>
      <c r="E26" s="64"/>
      <c r="F26" s="8" t="s">
        <v>41</v>
      </c>
      <c r="G26" s="8" t="s">
        <v>43</v>
      </c>
      <c r="H26" s="6" t="s">
        <v>42</v>
      </c>
    </row>
    <row r="27" spans="2:9" ht="14.25" customHeight="1" x14ac:dyDescent="0.35">
      <c r="B27" s="66">
        <v>69</v>
      </c>
      <c r="C27" s="67"/>
      <c r="D27" s="67">
        <v>2022</v>
      </c>
      <c r="E27" s="67"/>
      <c r="F27" s="7">
        <v>0.72870000000000001</v>
      </c>
      <c r="G27" s="7">
        <v>0.3266</v>
      </c>
      <c r="H27" s="10">
        <v>2024</v>
      </c>
    </row>
    <row r="28" spans="2:9" ht="19.5" customHeight="1" x14ac:dyDescent="0.35">
      <c r="B28" s="63" t="s">
        <v>44</v>
      </c>
      <c r="C28" s="64"/>
      <c r="D28" s="64"/>
      <c r="E28" s="64"/>
      <c r="F28" s="64"/>
      <c r="G28" s="64"/>
      <c r="H28" s="65"/>
    </row>
    <row r="29" spans="2:9" ht="19.5" customHeight="1" x14ac:dyDescent="0.35">
      <c r="B29" s="53" t="s">
        <v>79</v>
      </c>
      <c r="C29" s="54"/>
      <c r="D29" s="54"/>
      <c r="E29" s="54"/>
      <c r="F29" s="54"/>
      <c r="G29" s="54"/>
      <c r="H29" s="57"/>
    </row>
    <row r="30" spans="2:9" ht="30" customHeight="1" x14ac:dyDescent="0.35">
      <c r="B30" s="72" t="s">
        <v>45</v>
      </c>
      <c r="C30" s="73"/>
      <c r="D30" s="74"/>
      <c r="E30" s="75" t="s">
        <v>46</v>
      </c>
      <c r="F30" s="76"/>
      <c r="G30" s="77" t="s">
        <v>47</v>
      </c>
      <c r="H30" s="78"/>
    </row>
    <row r="31" spans="2:9" ht="26.1" customHeight="1" x14ac:dyDescent="0.35">
      <c r="B31" s="58" t="s">
        <v>48</v>
      </c>
      <c r="C31" s="59"/>
      <c r="D31" s="60"/>
      <c r="E31" s="61" t="s">
        <v>49</v>
      </c>
      <c r="F31" s="60"/>
      <c r="G31" s="61" t="s">
        <v>50</v>
      </c>
      <c r="H31" s="60"/>
    </row>
    <row r="32" spans="2:9" ht="45.95" customHeight="1" x14ac:dyDescent="0.35">
      <c r="B32" s="63" t="s">
        <v>51</v>
      </c>
      <c r="C32" s="64"/>
      <c r="D32" s="64"/>
      <c r="E32" s="64"/>
      <c r="F32" s="64"/>
      <c r="G32" s="64"/>
      <c r="H32" s="65"/>
      <c r="I32" s="20"/>
    </row>
    <row r="33" spans="2:8" ht="111.75" customHeight="1" x14ac:dyDescent="0.35">
      <c r="B33" s="79" t="s">
        <v>140</v>
      </c>
      <c r="C33" s="67"/>
      <c r="D33" s="67"/>
      <c r="E33" s="67"/>
      <c r="F33" s="67"/>
      <c r="G33" s="67"/>
      <c r="H33" s="68"/>
    </row>
    <row r="34" spans="2:8" ht="30" customHeight="1" x14ac:dyDescent="0.35">
      <c r="B34" s="63" t="s">
        <v>52</v>
      </c>
      <c r="C34" s="64"/>
      <c r="D34" s="64"/>
      <c r="E34" s="64"/>
      <c r="F34" s="64"/>
      <c r="G34" s="64"/>
      <c r="H34" s="65"/>
    </row>
    <row r="35" spans="2:8" ht="20.100000000000001" customHeight="1" x14ac:dyDescent="0.35">
      <c r="B35" s="21" t="s">
        <v>53</v>
      </c>
      <c r="C35" s="8" t="s">
        <v>54</v>
      </c>
      <c r="D35" s="8" t="s">
        <v>55</v>
      </c>
      <c r="E35" s="8" t="s">
        <v>56</v>
      </c>
      <c r="F35" s="8" t="s">
        <v>57</v>
      </c>
      <c r="G35" s="64" t="s">
        <v>58</v>
      </c>
      <c r="H35" s="65"/>
    </row>
    <row r="36" spans="2:8" ht="27.95" customHeight="1" x14ac:dyDescent="0.35">
      <c r="B36" s="23">
        <v>0.42859999999999998</v>
      </c>
      <c r="C36" s="23">
        <v>0.33329999999999999</v>
      </c>
      <c r="D36" s="23">
        <v>0.8095</v>
      </c>
      <c r="E36" s="23">
        <v>0.8095</v>
      </c>
      <c r="F36" s="23">
        <v>0.59519999999999995</v>
      </c>
      <c r="G36" s="67"/>
      <c r="H36" s="68"/>
    </row>
    <row r="37" spans="2:8" ht="38.1" customHeight="1" x14ac:dyDescent="0.35">
      <c r="B37" s="69" t="s">
        <v>59</v>
      </c>
      <c r="C37" s="70"/>
      <c r="D37" s="70"/>
      <c r="E37" s="70"/>
      <c r="F37" s="70"/>
      <c r="G37" s="70"/>
      <c r="H37" s="71"/>
    </row>
    <row r="38" spans="2:8" ht="14.1" customHeight="1" x14ac:dyDescent="0.35">
      <c r="B38" s="63" t="s">
        <v>60</v>
      </c>
      <c r="C38" s="64"/>
      <c r="D38" s="64"/>
      <c r="E38" s="64"/>
      <c r="F38" s="64" t="s">
        <v>61</v>
      </c>
      <c r="G38" s="64"/>
      <c r="H38" s="65"/>
    </row>
    <row r="39" spans="2:8" ht="29.25" customHeight="1" x14ac:dyDescent="0.35">
      <c r="B39" s="66" t="s">
        <v>155</v>
      </c>
      <c r="C39" s="67"/>
      <c r="D39" s="67"/>
      <c r="E39" s="67"/>
      <c r="F39" s="67" t="s">
        <v>156</v>
      </c>
      <c r="G39" s="67"/>
      <c r="H39" s="68"/>
    </row>
    <row r="40" spans="2:8" ht="17.100000000000001" customHeight="1" x14ac:dyDescent="0.35">
      <c r="B40" s="63" t="s">
        <v>62</v>
      </c>
      <c r="C40" s="64"/>
      <c r="D40" s="64"/>
      <c r="E40" s="64"/>
      <c r="F40" s="64" t="s">
        <v>63</v>
      </c>
      <c r="G40" s="64"/>
      <c r="H40" s="65"/>
    </row>
    <row r="41" spans="2:8" ht="21" customHeight="1" x14ac:dyDescent="0.35">
      <c r="B41" s="66" t="s">
        <v>147</v>
      </c>
      <c r="C41" s="67"/>
      <c r="D41" s="67"/>
      <c r="E41" s="67"/>
      <c r="F41" s="67" t="s">
        <v>191</v>
      </c>
      <c r="G41" s="67"/>
      <c r="H41" s="68"/>
    </row>
    <row r="42" spans="2:8" ht="15" customHeight="1" x14ac:dyDescent="0.35">
      <c r="B42" s="63" t="s">
        <v>64</v>
      </c>
      <c r="C42" s="64"/>
      <c r="D42" s="64"/>
      <c r="E42" s="64"/>
      <c r="F42" s="64" t="s">
        <v>65</v>
      </c>
      <c r="G42" s="64"/>
      <c r="H42" s="65"/>
    </row>
    <row r="43" spans="2:8" ht="12.95" customHeight="1" x14ac:dyDescent="0.35">
      <c r="B43" s="66" t="s">
        <v>190</v>
      </c>
      <c r="C43" s="67"/>
      <c r="D43" s="67"/>
      <c r="E43" s="67"/>
      <c r="F43" s="67" t="s">
        <v>189</v>
      </c>
      <c r="G43" s="67"/>
      <c r="H43" s="68"/>
    </row>
    <row r="44" spans="2:8" ht="24" customHeight="1" x14ac:dyDescent="0.35">
      <c r="B44" s="63" t="s">
        <v>66</v>
      </c>
      <c r="C44" s="64"/>
      <c r="D44" s="64"/>
      <c r="E44" s="64"/>
      <c r="F44" s="64" t="s">
        <v>67</v>
      </c>
      <c r="G44" s="64"/>
      <c r="H44" s="65"/>
    </row>
    <row r="45" spans="2:8" ht="14.1" customHeight="1" x14ac:dyDescent="0.35">
      <c r="B45" s="66" t="s">
        <v>149</v>
      </c>
      <c r="C45" s="67"/>
      <c r="D45" s="67"/>
      <c r="E45" s="67"/>
      <c r="F45" s="67" t="s">
        <v>148</v>
      </c>
      <c r="G45" s="67"/>
      <c r="H45" s="68"/>
    </row>
    <row r="46" spans="2:8" ht="14.1" customHeight="1" x14ac:dyDescent="0.35">
      <c r="B46" s="69" t="s">
        <v>68</v>
      </c>
      <c r="C46" s="70"/>
      <c r="D46" s="70"/>
      <c r="E46" s="70"/>
      <c r="F46" s="70"/>
      <c r="G46" s="70"/>
      <c r="H46" s="71"/>
    </row>
    <row r="47" spans="2:8" ht="15.95" customHeight="1" x14ac:dyDescent="0.35">
      <c r="B47" s="66" t="s">
        <v>150</v>
      </c>
      <c r="C47" s="67"/>
      <c r="D47" s="67"/>
      <c r="E47" s="67"/>
      <c r="F47" s="67"/>
      <c r="G47" s="67"/>
      <c r="H47" s="68"/>
    </row>
    <row r="48" spans="2:8" ht="16.5" customHeight="1" x14ac:dyDescent="0.35">
      <c r="B48" s="53" t="s">
        <v>69</v>
      </c>
      <c r="C48" s="54"/>
      <c r="D48" s="54"/>
      <c r="E48" s="55"/>
      <c r="F48" s="56" t="s">
        <v>70</v>
      </c>
      <c r="G48" s="54"/>
      <c r="H48" s="57"/>
    </row>
    <row r="49" spans="2:8" ht="18.95" customHeight="1" x14ac:dyDescent="0.35">
      <c r="B49" s="58" t="s">
        <v>151</v>
      </c>
      <c r="C49" s="59"/>
      <c r="D49" s="59"/>
      <c r="E49" s="60"/>
      <c r="F49" s="61" t="s">
        <v>152</v>
      </c>
      <c r="G49" s="59"/>
      <c r="H49" s="62"/>
    </row>
    <row r="50" spans="2:8" ht="16.5" customHeight="1" x14ac:dyDescent="0.35">
      <c r="B50" s="63" t="s">
        <v>71</v>
      </c>
      <c r="C50" s="64"/>
      <c r="D50" s="64"/>
      <c r="E50" s="64"/>
      <c r="F50" s="64" t="s">
        <v>72</v>
      </c>
      <c r="G50" s="64"/>
      <c r="H50" s="65"/>
    </row>
    <row r="51" spans="2:8" ht="15" customHeight="1" thickBot="1" x14ac:dyDescent="0.4">
      <c r="B51" s="43" t="s">
        <v>153</v>
      </c>
      <c r="C51" s="44"/>
      <c r="D51" s="44"/>
      <c r="E51" s="44"/>
      <c r="F51" s="45" t="s">
        <v>154</v>
      </c>
      <c r="G51" s="45"/>
      <c r="H51" s="46"/>
    </row>
    <row r="52" spans="2:8" ht="38.25" customHeight="1" thickBot="1" x14ac:dyDescent="0.4">
      <c r="B52" s="47"/>
      <c r="C52" s="48"/>
      <c r="D52" s="48"/>
      <c r="E52" s="48"/>
      <c r="F52" s="48"/>
      <c r="G52" s="48"/>
      <c r="H52" s="49"/>
    </row>
    <row r="53" spans="2:8" ht="18" customHeight="1" thickBot="1" x14ac:dyDescent="0.4">
      <c r="B53" s="50" t="s">
        <v>73</v>
      </c>
      <c r="C53" s="51"/>
      <c r="D53" s="51"/>
      <c r="E53" s="51"/>
      <c r="F53" s="51"/>
      <c r="G53" s="51"/>
      <c r="H53" s="52"/>
    </row>
  </sheetData>
  <mergeCells count="76">
    <mergeCell ref="B9:E9"/>
    <mergeCell ref="B10:H10"/>
    <mergeCell ref="F9:G9"/>
    <mergeCell ref="B5:H5"/>
    <mergeCell ref="B6:H6"/>
    <mergeCell ref="B7:H7"/>
    <mergeCell ref="B8:E8"/>
    <mergeCell ref="F8:G8"/>
    <mergeCell ref="B20:H20"/>
    <mergeCell ref="B21:H21"/>
    <mergeCell ref="C14:D14"/>
    <mergeCell ref="C15:D15"/>
    <mergeCell ref="C11:D11"/>
    <mergeCell ref="C12:D12"/>
    <mergeCell ref="B13:F13"/>
    <mergeCell ref="B16:E16"/>
    <mergeCell ref="F16:H16"/>
    <mergeCell ref="F17:G17"/>
    <mergeCell ref="F18:G18"/>
    <mergeCell ref="G13:H13"/>
    <mergeCell ref="B19:H19"/>
    <mergeCell ref="B17:E17"/>
    <mergeCell ref="B18:E18"/>
    <mergeCell ref="B22:H22"/>
    <mergeCell ref="B23:E23"/>
    <mergeCell ref="F23:H23"/>
    <mergeCell ref="B24:E24"/>
    <mergeCell ref="F24:H24"/>
    <mergeCell ref="B25:E25"/>
    <mergeCell ref="F25:H25"/>
    <mergeCell ref="B26:C26"/>
    <mergeCell ref="D27:E27"/>
    <mergeCell ref="B33:H33"/>
    <mergeCell ref="B28:H28"/>
    <mergeCell ref="B27:C27"/>
    <mergeCell ref="B29:H29"/>
    <mergeCell ref="D26:E26"/>
    <mergeCell ref="B34:H34"/>
    <mergeCell ref="B32:H32"/>
    <mergeCell ref="B30:D30"/>
    <mergeCell ref="E30:F30"/>
    <mergeCell ref="G30:H30"/>
    <mergeCell ref="B31:D31"/>
    <mergeCell ref="E31:F31"/>
    <mergeCell ref="G31:H31"/>
    <mergeCell ref="B38:E38"/>
    <mergeCell ref="F38:H38"/>
    <mergeCell ref="G36:H36"/>
    <mergeCell ref="G35:H35"/>
    <mergeCell ref="B37:H37"/>
    <mergeCell ref="B39:E39"/>
    <mergeCell ref="F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H46"/>
    <mergeCell ref="B47:H47"/>
    <mergeCell ref="B48:E48"/>
    <mergeCell ref="F48:H48"/>
    <mergeCell ref="B52:H52"/>
    <mergeCell ref="B53:H53"/>
    <mergeCell ref="B49:E49"/>
    <mergeCell ref="F49:H49"/>
    <mergeCell ref="B50:E50"/>
    <mergeCell ref="F50:H50"/>
    <mergeCell ref="B51:E51"/>
    <mergeCell ref="F51:H51"/>
  </mergeCells>
  <conditionalFormatting sqref="B36:C36">
    <cfRule type="containsText" dxfId="55" priority="9" operator="containsText" text="NO DISPONIBLE">
      <formula>NOT(ISERROR(SEARCH("NO DISPONIBLE",B36)))</formula>
    </cfRule>
    <cfRule type="cellIs" dxfId="54" priority="11" operator="greaterThanOrEqual">
      <formula>0.15</formula>
    </cfRule>
    <cfRule type="cellIs" dxfId="53" priority="12" operator="between">
      <formula>0</formula>
      <formula>0.15</formula>
    </cfRule>
    <cfRule type="cellIs" dxfId="52" priority="13" operator="lessThanOrEqual">
      <formula>0</formula>
    </cfRule>
  </conditionalFormatting>
  <conditionalFormatting sqref="D36:E36">
    <cfRule type="containsText" dxfId="51" priority="5" operator="containsText" text="NO DISPONIBLE">
      <formula>NOT(ISERROR(SEARCH("NO DISPONIBLE",D36)))</formula>
    </cfRule>
    <cfRule type="cellIs" dxfId="50" priority="6" operator="lessThanOrEqual">
      <formula>0.15</formula>
    </cfRule>
    <cfRule type="cellIs" dxfId="49" priority="7" operator="between">
      <formula>0.5</formula>
      <formula>0.7</formula>
    </cfRule>
    <cfRule type="cellIs" dxfId="48" priority="8" operator="greaterThanOrEqual">
      <formula>0.7</formula>
    </cfRule>
  </conditionalFormatting>
  <conditionalFormatting sqref="F36">
    <cfRule type="containsText" dxfId="7" priority="1" operator="containsText" text="NO DISPONIBLE">
      <formula>NOT(ISERROR(SEARCH("NO DISPONIBLE",F36)))</formula>
    </cfRule>
    <cfRule type="cellIs" dxfId="6" priority="2" operator="lessThanOrEqual">
      <formula>0.15</formula>
    </cfRule>
    <cfRule type="cellIs" dxfId="5" priority="3" operator="between">
      <formula>0.5</formula>
      <formula>0.7</formula>
    </cfRule>
    <cfRule type="cellIs" dxfId="4" priority="4" operator="greaterThanOrEqual">
      <formula>0.7</formula>
    </cfRule>
  </conditionalFormatting>
  <hyperlinks>
    <hyperlink ref="B51" r:id="rId1" xr:uid="{00000000-0004-0000-0100-000000000000}"/>
  </hyperlinks>
  <printOptions horizontalCentered="1" verticalCentered="1"/>
  <pageMargins left="0.70866141732283472" right="0.70866141732283472" top="0.55118110236220474" bottom="0.55118110236220474" header="0.31496062992125984" footer="0.31496062992125984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A.2.1.1.1DES 2025'!B36:F36</xm:f>
              <xm:sqref>G36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Q53"/>
  <sheetViews>
    <sheetView showGridLines="0" view="pageLayout" topLeftCell="B31" zoomScale="85" zoomScaleNormal="90" zoomScalePageLayoutView="85" workbookViewId="0">
      <selection activeCell="F36" sqref="F36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2" spans="2:17" ht="37.5" customHeight="1" x14ac:dyDescent="0.35">
      <c r="B2" s="11"/>
      <c r="C2" s="12"/>
      <c r="D2" s="12"/>
      <c r="E2" s="12"/>
      <c r="F2" s="12"/>
      <c r="G2" s="12"/>
      <c r="H2" s="13"/>
    </row>
    <row r="3" spans="2:17" ht="37.5" customHeight="1" x14ac:dyDescent="0.35">
      <c r="B3" s="14"/>
      <c r="C3" s="15"/>
      <c r="D3" s="15"/>
      <c r="E3" s="15"/>
      <c r="F3" s="15"/>
      <c r="G3" s="15"/>
      <c r="H3" s="16"/>
    </row>
    <row r="4" spans="2:17" x14ac:dyDescent="0.35">
      <c r="B4" s="17"/>
      <c r="C4" s="18"/>
      <c r="D4" s="18"/>
      <c r="E4" s="18"/>
      <c r="F4" s="18"/>
      <c r="G4" s="18"/>
      <c r="H4" s="19"/>
    </row>
    <row r="5" spans="2:17" ht="27" customHeight="1" x14ac:dyDescent="0.35">
      <c r="B5" s="92" t="s">
        <v>80</v>
      </c>
      <c r="C5" s="93"/>
      <c r="D5" s="93"/>
      <c r="E5" s="93"/>
      <c r="F5" s="93"/>
      <c r="G5" s="93"/>
      <c r="H5" s="9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3" t="s">
        <v>1</v>
      </c>
      <c r="C6" s="64"/>
      <c r="D6" s="64"/>
      <c r="E6" s="64"/>
      <c r="F6" s="64"/>
      <c r="G6" s="64"/>
      <c r="H6" s="65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95" t="s">
        <v>117</v>
      </c>
      <c r="C7" s="96"/>
      <c r="D7" s="96"/>
      <c r="E7" s="96"/>
      <c r="F7" s="96"/>
      <c r="G7" s="96"/>
      <c r="H7" s="97"/>
      <c r="J7" s="3"/>
      <c r="K7" s="3"/>
      <c r="L7" s="3"/>
      <c r="M7" s="3"/>
      <c r="N7" s="3"/>
      <c r="O7" s="3"/>
      <c r="P7" s="3"/>
      <c r="Q7" s="3"/>
    </row>
    <row r="8" spans="2:17" ht="19.5" customHeight="1" x14ac:dyDescent="0.35">
      <c r="B8" s="63" t="s">
        <v>2</v>
      </c>
      <c r="C8" s="64"/>
      <c r="D8" s="64"/>
      <c r="E8" s="64"/>
      <c r="F8" s="64" t="s">
        <v>3</v>
      </c>
      <c r="G8" s="64"/>
      <c r="H8" s="6" t="s">
        <v>4</v>
      </c>
      <c r="J8" s="4"/>
      <c r="K8" s="4"/>
      <c r="L8" s="4"/>
      <c r="M8" s="4"/>
      <c r="N8" s="4"/>
      <c r="O8" s="4"/>
      <c r="P8" s="4"/>
      <c r="Q8" s="4"/>
    </row>
    <row r="9" spans="2:17" ht="33" customHeight="1" x14ac:dyDescent="0.35">
      <c r="B9" s="66" t="s">
        <v>100</v>
      </c>
      <c r="C9" s="67"/>
      <c r="D9" s="67"/>
      <c r="E9" s="67"/>
      <c r="F9" s="67" t="s">
        <v>200</v>
      </c>
      <c r="G9" s="67"/>
      <c r="H9" s="39" t="s">
        <v>101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63" t="s">
        <v>5</v>
      </c>
      <c r="C10" s="64"/>
      <c r="D10" s="64"/>
      <c r="E10" s="64"/>
      <c r="F10" s="64"/>
      <c r="G10" s="64"/>
      <c r="H10" s="65"/>
    </row>
    <row r="11" spans="2:17" ht="25.5" customHeight="1" x14ac:dyDescent="0.35">
      <c r="B11" s="21" t="s">
        <v>6</v>
      </c>
      <c r="C11" s="64" t="s">
        <v>7</v>
      </c>
      <c r="D11" s="64"/>
      <c r="E11" s="8" t="s">
        <v>8</v>
      </c>
      <c r="F11" s="8" t="s">
        <v>9</v>
      </c>
      <c r="G11" s="8" t="s">
        <v>10</v>
      </c>
      <c r="H11" s="6" t="s">
        <v>11</v>
      </c>
    </row>
    <row r="12" spans="2:17" ht="18.95" customHeight="1" x14ac:dyDescent="0.35">
      <c r="B12" s="22" t="s">
        <v>128</v>
      </c>
      <c r="C12" s="87" t="s">
        <v>128</v>
      </c>
      <c r="D12" s="87"/>
      <c r="E12" s="9" t="s">
        <v>134</v>
      </c>
      <c r="F12" s="9" t="s">
        <v>128</v>
      </c>
      <c r="G12" s="9" t="s">
        <v>128</v>
      </c>
      <c r="H12" s="5" t="s">
        <v>135</v>
      </c>
    </row>
    <row r="13" spans="2:17" ht="16.5" customHeight="1" x14ac:dyDescent="0.35">
      <c r="B13" s="98" t="s">
        <v>75</v>
      </c>
      <c r="C13" s="99"/>
      <c r="D13" s="99"/>
      <c r="E13" s="99"/>
      <c r="F13" s="100"/>
      <c r="G13" s="101" t="s">
        <v>76</v>
      </c>
      <c r="H13" s="102"/>
    </row>
    <row r="14" spans="2:17" ht="16.5" customHeight="1" x14ac:dyDescent="0.35">
      <c r="B14" s="29" t="s">
        <v>16</v>
      </c>
      <c r="C14" s="91" t="s">
        <v>17</v>
      </c>
      <c r="D14" s="91"/>
      <c r="E14" s="30" t="s">
        <v>18</v>
      </c>
      <c r="F14" s="31" t="s">
        <v>8</v>
      </c>
      <c r="G14" s="32" t="s">
        <v>19</v>
      </c>
      <c r="H14" s="31" t="s">
        <v>20</v>
      </c>
    </row>
    <row r="15" spans="2:17" ht="21" customHeight="1" x14ac:dyDescent="0.35">
      <c r="B15" s="33" t="s">
        <v>21</v>
      </c>
      <c r="C15" s="45" t="s">
        <v>136</v>
      </c>
      <c r="D15" s="45"/>
      <c r="E15" s="27" t="s">
        <v>77</v>
      </c>
      <c r="F15" s="28" t="s">
        <v>23</v>
      </c>
      <c r="G15" s="33" t="s">
        <v>77</v>
      </c>
      <c r="H15" s="28" t="s">
        <v>137</v>
      </c>
    </row>
    <row r="16" spans="2:17" ht="30.95" customHeight="1" x14ac:dyDescent="0.35">
      <c r="B16" s="63" t="s">
        <v>25</v>
      </c>
      <c r="C16" s="64"/>
      <c r="D16" s="64"/>
      <c r="E16" s="64"/>
      <c r="F16" s="64" t="s">
        <v>26</v>
      </c>
      <c r="G16" s="64"/>
      <c r="H16" s="65"/>
    </row>
    <row r="17" spans="2:9" ht="47.1" customHeight="1" x14ac:dyDescent="0.35">
      <c r="B17" s="81" t="s">
        <v>78</v>
      </c>
      <c r="C17" s="82"/>
      <c r="D17" s="82"/>
      <c r="E17" s="83"/>
      <c r="F17" s="64" t="s">
        <v>28</v>
      </c>
      <c r="G17" s="64"/>
      <c r="H17" s="6" t="s">
        <v>29</v>
      </c>
    </row>
    <row r="18" spans="2:9" ht="18" customHeight="1" x14ac:dyDescent="0.35">
      <c r="B18" s="84" t="s">
        <v>74</v>
      </c>
      <c r="C18" s="85"/>
      <c r="D18" s="85"/>
      <c r="E18" s="86"/>
      <c r="F18" s="87" t="s">
        <v>31</v>
      </c>
      <c r="G18" s="87"/>
      <c r="H18" s="5" t="s">
        <v>13</v>
      </c>
    </row>
    <row r="19" spans="2:9" ht="15.75" customHeight="1" x14ac:dyDescent="0.35">
      <c r="B19" s="63" t="s">
        <v>32</v>
      </c>
      <c r="C19" s="64"/>
      <c r="D19" s="64"/>
      <c r="E19" s="64"/>
      <c r="F19" s="64"/>
      <c r="G19" s="64"/>
      <c r="H19" s="65"/>
    </row>
    <row r="20" spans="2:9" ht="60.95" customHeight="1" x14ac:dyDescent="0.35">
      <c r="B20" s="88" t="s">
        <v>33</v>
      </c>
      <c r="C20" s="89"/>
      <c r="D20" s="89"/>
      <c r="E20" s="89"/>
      <c r="F20" s="89"/>
      <c r="G20" s="89"/>
      <c r="H20" s="90"/>
    </row>
    <row r="21" spans="2:9" ht="15.75" customHeight="1" x14ac:dyDescent="0.35">
      <c r="B21" s="63" t="s">
        <v>34</v>
      </c>
      <c r="C21" s="64"/>
      <c r="D21" s="64"/>
      <c r="E21" s="64"/>
      <c r="F21" s="64"/>
      <c r="G21" s="64"/>
      <c r="H21" s="65"/>
    </row>
    <row r="22" spans="2:9" ht="63.95" customHeight="1" x14ac:dyDescent="0.35">
      <c r="B22" s="66" t="s">
        <v>105</v>
      </c>
      <c r="C22" s="67"/>
      <c r="D22" s="67"/>
      <c r="E22" s="67"/>
      <c r="F22" s="67"/>
      <c r="G22" s="67"/>
      <c r="H22" s="68"/>
    </row>
    <row r="23" spans="2:9" ht="15.75" customHeight="1" x14ac:dyDescent="0.35">
      <c r="B23" s="63" t="s">
        <v>35</v>
      </c>
      <c r="C23" s="64"/>
      <c r="D23" s="64"/>
      <c r="E23" s="64"/>
      <c r="F23" s="64" t="s">
        <v>36</v>
      </c>
      <c r="G23" s="64"/>
      <c r="H23" s="65"/>
    </row>
    <row r="24" spans="2:9" ht="24.75" customHeight="1" x14ac:dyDescent="0.35">
      <c r="B24" s="66" t="s">
        <v>37</v>
      </c>
      <c r="C24" s="67"/>
      <c r="D24" s="67"/>
      <c r="E24" s="67"/>
      <c r="F24" s="67" t="s">
        <v>38</v>
      </c>
      <c r="G24" s="67"/>
      <c r="H24" s="68"/>
    </row>
    <row r="25" spans="2:9" ht="14.25" customHeight="1" x14ac:dyDescent="0.35">
      <c r="B25" s="63" t="s">
        <v>39</v>
      </c>
      <c r="C25" s="64"/>
      <c r="D25" s="64"/>
      <c r="E25" s="64"/>
      <c r="F25" s="64" t="s">
        <v>40</v>
      </c>
      <c r="G25" s="64"/>
      <c r="H25" s="65"/>
    </row>
    <row r="26" spans="2:9" ht="15.95" customHeight="1" x14ac:dyDescent="0.35">
      <c r="B26" s="63" t="s">
        <v>41</v>
      </c>
      <c r="C26" s="64"/>
      <c r="D26" s="64" t="s">
        <v>42</v>
      </c>
      <c r="E26" s="64"/>
      <c r="F26" s="8" t="s">
        <v>41</v>
      </c>
      <c r="G26" s="8" t="s">
        <v>43</v>
      </c>
      <c r="H26" s="6" t="s">
        <v>42</v>
      </c>
    </row>
    <row r="27" spans="2:9" ht="14.25" customHeight="1" x14ac:dyDescent="0.35">
      <c r="B27" s="80">
        <v>12694</v>
      </c>
      <c r="C27" s="67"/>
      <c r="D27" s="67">
        <v>2022</v>
      </c>
      <c r="E27" s="67"/>
      <c r="F27" s="7">
        <v>0.72870000000000001</v>
      </c>
      <c r="G27" s="7">
        <v>7.8799999999999995E-2</v>
      </c>
      <c r="H27" s="10">
        <v>2024</v>
      </c>
    </row>
    <row r="28" spans="2:9" ht="19.5" customHeight="1" x14ac:dyDescent="0.35">
      <c r="B28" s="63" t="s">
        <v>44</v>
      </c>
      <c r="C28" s="64"/>
      <c r="D28" s="64"/>
      <c r="E28" s="64"/>
      <c r="F28" s="64"/>
      <c r="G28" s="64"/>
      <c r="H28" s="65"/>
    </row>
    <row r="29" spans="2:9" ht="19.5" customHeight="1" x14ac:dyDescent="0.35">
      <c r="B29" s="53" t="s">
        <v>79</v>
      </c>
      <c r="C29" s="54"/>
      <c r="D29" s="54"/>
      <c r="E29" s="54"/>
      <c r="F29" s="54"/>
      <c r="G29" s="54"/>
      <c r="H29" s="57"/>
    </row>
    <row r="30" spans="2:9" ht="30" customHeight="1" x14ac:dyDescent="0.35">
      <c r="B30" s="72" t="s">
        <v>45</v>
      </c>
      <c r="C30" s="73"/>
      <c r="D30" s="74"/>
      <c r="E30" s="75" t="s">
        <v>46</v>
      </c>
      <c r="F30" s="76"/>
      <c r="G30" s="77" t="s">
        <v>47</v>
      </c>
      <c r="H30" s="78"/>
    </row>
    <row r="31" spans="2:9" ht="26.1" customHeight="1" x14ac:dyDescent="0.35">
      <c r="B31" s="58" t="s">
        <v>48</v>
      </c>
      <c r="C31" s="59"/>
      <c r="D31" s="60"/>
      <c r="E31" s="61" t="s">
        <v>49</v>
      </c>
      <c r="F31" s="60"/>
      <c r="G31" s="61" t="s">
        <v>50</v>
      </c>
      <c r="H31" s="60"/>
    </row>
    <row r="32" spans="2:9" ht="45.95" customHeight="1" x14ac:dyDescent="0.35">
      <c r="B32" s="63" t="s">
        <v>51</v>
      </c>
      <c r="C32" s="64"/>
      <c r="D32" s="64"/>
      <c r="E32" s="64"/>
      <c r="F32" s="64"/>
      <c r="G32" s="64"/>
      <c r="H32" s="65"/>
      <c r="I32" s="20"/>
    </row>
    <row r="33" spans="2:8" ht="121.5" customHeight="1" x14ac:dyDescent="0.35">
      <c r="B33" s="79" t="s">
        <v>140</v>
      </c>
      <c r="C33" s="67"/>
      <c r="D33" s="67"/>
      <c r="E33" s="67"/>
      <c r="F33" s="67"/>
      <c r="G33" s="67"/>
      <c r="H33" s="68"/>
    </row>
    <row r="34" spans="2:8" ht="30" customHeight="1" x14ac:dyDescent="0.35">
      <c r="B34" s="63" t="s">
        <v>52</v>
      </c>
      <c r="C34" s="64"/>
      <c r="D34" s="64"/>
      <c r="E34" s="64"/>
      <c r="F34" s="64"/>
      <c r="G34" s="64"/>
      <c r="H34" s="65"/>
    </row>
    <row r="35" spans="2:8" ht="20.100000000000001" customHeight="1" x14ac:dyDescent="0.35">
      <c r="B35" s="21" t="s">
        <v>53</v>
      </c>
      <c r="C35" s="8" t="s">
        <v>54</v>
      </c>
      <c r="D35" s="8" t="s">
        <v>55</v>
      </c>
      <c r="E35" s="8" t="s">
        <v>56</v>
      </c>
      <c r="F35" s="8" t="s">
        <v>57</v>
      </c>
      <c r="G35" s="64" t="s">
        <v>58</v>
      </c>
      <c r="H35" s="65"/>
    </row>
    <row r="36" spans="2:8" ht="27.95" customHeight="1" x14ac:dyDescent="0.35">
      <c r="B36" s="23">
        <v>0.72719999999999996</v>
      </c>
      <c r="C36" s="23">
        <v>0.71870000000000001</v>
      </c>
      <c r="D36" s="23">
        <v>0.68120000000000003</v>
      </c>
      <c r="E36" s="23">
        <v>0.76749999999999996</v>
      </c>
      <c r="F36" s="23">
        <v>0.72360000000000002</v>
      </c>
      <c r="G36" s="67"/>
      <c r="H36" s="68"/>
    </row>
    <row r="37" spans="2:8" ht="38.1" customHeight="1" x14ac:dyDescent="0.35">
      <c r="B37" s="69" t="s">
        <v>59</v>
      </c>
      <c r="C37" s="70"/>
      <c r="D37" s="70"/>
      <c r="E37" s="70"/>
      <c r="F37" s="70"/>
      <c r="G37" s="70"/>
      <c r="H37" s="71"/>
    </row>
    <row r="38" spans="2:8" ht="14.1" customHeight="1" x14ac:dyDescent="0.35">
      <c r="B38" s="63" t="s">
        <v>60</v>
      </c>
      <c r="C38" s="64"/>
      <c r="D38" s="64"/>
      <c r="E38" s="64"/>
      <c r="F38" s="64" t="s">
        <v>61</v>
      </c>
      <c r="G38" s="64"/>
      <c r="H38" s="65"/>
    </row>
    <row r="39" spans="2:8" ht="14.1" customHeight="1" x14ac:dyDescent="0.35">
      <c r="B39" s="66" t="s">
        <v>158</v>
      </c>
      <c r="C39" s="67"/>
      <c r="D39" s="67"/>
      <c r="E39" s="67"/>
      <c r="F39" s="67" t="s">
        <v>157</v>
      </c>
      <c r="G39" s="67"/>
      <c r="H39" s="68"/>
    </row>
    <row r="40" spans="2:8" ht="17.100000000000001" customHeight="1" x14ac:dyDescent="0.35">
      <c r="B40" s="63" t="s">
        <v>62</v>
      </c>
      <c r="C40" s="64"/>
      <c r="D40" s="64"/>
      <c r="E40" s="64"/>
      <c r="F40" s="64" t="s">
        <v>63</v>
      </c>
      <c r="G40" s="64"/>
      <c r="H40" s="65"/>
    </row>
    <row r="41" spans="2:8" ht="21" customHeight="1" x14ac:dyDescent="0.35">
      <c r="B41" s="66" t="s">
        <v>147</v>
      </c>
      <c r="C41" s="67"/>
      <c r="D41" s="67"/>
      <c r="E41" s="67"/>
      <c r="F41" s="67" t="s">
        <v>192</v>
      </c>
      <c r="G41" s="67"/>
      <c r="H41" s="68"/>
    </row>
    <row r="42" spans="2:8" ht="15" customHeight="1" x14ac:dyDescent="0.35">
      <c r="B42" s="63" t="s">
        <v>64</v>
      </c>
      <c r="C42" s="64"/>
      <c r="D42" s="64"/>
      <c r="E42" s="64"/>
      <c r="F42" s="64" t="s">
        <v>65</v>
      </c>
      <c r="G42" s="64"/>
      <c r="H42" s="65"/>
    </row>
    <row r="43" spans="2:8" ht="12.95" customHeight="1" x14ac:dyDescent="0.35">
      <c r="B43" s="66" t="s">
        <v>188</v>
      </c>
      <c r="C43" s="67"/>
      <c r="D43" s="67"/>
      <c r="E43" s="67"/>
      <c r="F43" s="67" t="s">
        <v>187</v>
      </c>
      <c r="G43" s="67"/>
      <c r="H43" s="68"/>
    </row>
    <row r="44" spans="2:8" ht="24" customHeight="1" x14ac:dyDescent="0.35">
      <c r="B44" s="63" t="s">
        <v>66</v>
      </c>
      <c r="C44" s="64"/>
      <c r="D44" s="64"/>
      <c r="E44" s="64"/>
      <c r="F44" s="64" t="s">
        <v>67</v>
      </c>
      <c r="G44" s="64"/>
      <c r="H44" s="65"/>
    </row>
    <row r="45" spans="2:8" ht="14.1" customHeight="1" x14ac:dyDescent="0.35">
      <c r="B45" s="66" t="s">
        <v>149</v>
      </c>
      <c r="C45" s="67"/>
      <c r="D45" s="67"/>
      <c r="E45" s="67"/>
      <c r="F45" s="67" t="s">
        <v>148</v>
      </c>
      <c r="G45" s="67"/>
      <c r="H45" s="68"/>
    </row>
    <row r="46" spans="2:8" ht="14.1" customHeight="1" x14ac:dyDescent="0.35">
      <c r="B46" s="69" t="s">
        <v>68</v>
      </c>
      <c r="C46" s="70"/>
      <c r="D46" s="70"/>
      <c r="E46" s="70"/>
      <c r="F46" s="70"/>
      <c r="G46" s="70"/>
      <c r="H46" s="71"/>
    </row>
    <row r="47" spans="2:8" ht="15.95" customHeight="1" x14ac:dyDescent="0.35">
      <c r="B47" s="66" t="s">
        <v>150</v>
      </c>
      <c r="C47" s="67"/>
      <c r="D47" s="67"/>
      <c r="E47" s="67"/>
      <c r="F47" s="67"/>
      <c r="G47" s="67"/>
      <c r="H47" s="68"/>
    </row>
    <row r="48" spans="2:8" ht="16.5" customHeight="1" x14ac:dyDescent="0.35">
      <c r="B48" s="53" t="s">
        <v>69</v>
      </c>
      <c r="C48" s="54"/>
      <c r="D48" s="54"/>
      <c r="E48" s="55"/>
      <c r="F48" s="56" t="s">
        <v>70</v>
      </c>
      <c r="G48" s="54"/>
      <c r="H48" s="57"/>
    </row>
    <row r="49" spans="2:8" ht="18.95" customHeight="1" x14ac:dyDescent="0.35">
      <c r="B49" s="58" t="s">
        <v>151</v>
      </c>
      <c r="C49" s="59"/>
      <c r="D49" s="59"/>
      <c r="E49" s="60"/>
      <c r="F49" s="61" t="s">
        <v>152</v>
      </c>
      <c r="G49" s="59"/>
      <c r="H49" s="62"/>
    </row>
    <row r="50" spans="2:8" ht="16.5" customHeight="1" x14ac:dyDescent="0.35">
      <c r="B50" s="63" t="s">
        <v>71</v>
      </c>
      <c r="C50" s="64"/>
      <c r="D50" s="64"/>
      <c r="E50" s="64"/>
      <c r="F50" s="64" t="s">
        <v>72</v>
      </c>
      <c r="G50" s="64"/>
      <c r="H50" s="65"/>
    </row>
    <row r="51" spans="2:8" ht="15" customHeight="1" x14ac:dyDescent="0.35">
      <c r="B51" s="43" t="s">
        <v>153</v>
      </c>
      <c r="C51" s="44"/>
      <c r="D51" s="44"/>
      <c r="E51" s="44"/>
      <c r="F51" s="45" t="s">
        <v>154</v>
      </c>
      <c r="G51" s="45"/>
      <c r="H51" s="46"/>
    </row>
    <row r="52" spans="2:8" ht="38.25" customHeight="1" x14ac:dyDescent="0.35">
      <c r="B52" s="47"/>
      <c r="C52" s="48"/>
      <c r="D52" s="48"/>
      <c r="E52" s="48"/>
      <c r="F52" s="48"/>
      <c r="G52" s="48"/>
      <c r="H52" s="49"/>
    </row>
    <row r="53" spans="2:8" ht="18" customHeight="1" x14ac:dyDescent="0.35">
      <c r="B53" s="50" t="s">
        <v>73</v>
      </c>
      <c r="C53" s="51"/>
      <c r="D53" s="51"/>
      <c r="E53" s="51"/>
      <c r="F53" s="51"/>
      <c r="G53" s="51"/>
      <c r="H53" s="52"/>
    </row>
  </sheetData>
  <mergeCells count="76"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9:E9"/>
    <mergeCell ref="F9:G9"/>
    <mergeCell ref="B5:H5"/>
    <mergeCell ref="B6:H6"/>
    <mergeCell ref="B7:H7"/>
    <mergeCell ref="B8:E8"/>
    <mergeCell ref="F8:G8"/>
  </mergeCells>
  <conditionalFormatting sqref="D36">
    <cfRule type="containsText" dxfId="47" priority="9" operator="containsText" text="NO DISPONIBLE">
      <formula>NOT(ISERROR(SEARCH("NO DISPONIBLE",D36)))</formula>
    </cfRule>
    <cfRule type="cellIs" dxfId="46" priority="10" operator="greaterThanOrEqual">
      <formula>0.15</formula>
    </cfRule>
    <cfRule type="cellIs" dxfId="45" priority="11" operator="between">
      <formula>0</formula>
      <formula>0.15</formula>
    </cfRule>
    <cfRule type="cellIs" dxfId="44" priority="12" operator="lessThanOrEqual">
      <formula>0</formula>
    </cfRule>
  </conditionalFormatting>
  <conditionalFormatting sqref="B36:C36">
    <cfRule type="containsText" dxfId="43" priority="5" operator="containsText" text="NO DISPONIBLE">
      <formula>NOT(ISERROR(SEARCH("NO DISPONIBLE",B36)))</formula>
    </cfRule>
    <cfRule type="cellIs" dxfId="42" priority="6" operator="lessThanOrEqual">
      <formula>0.15</formula>
    </cfRule>
    <cfRule type="cellIs" dxfId="41" priority="7" operator="between">
      <formula>0.5</formula>
      <formula>0.7</formula>
    </cfRule>
    <cfRule type="cellIs" dxfId="40" priority="8" operator="greaterThanOrEqual">
      <formula>0.7</formula>
    </cfRule>
  </conditionalFormatting>
  <conditionalFormatting sqref="E36:F36">
    <cfRule type="containsText" dxfId="39" priority="1" operator="containsText" text="NO DISPONIBLE">
      <formula>NOT(ISERROR(SEARCH("NO DISPONIBLE",E36)))</formula>
    </cfRule>
    <cfRule type="cellIs" dxfId="38" priority="2" operator="lessThanOrEqual">
      <formula>0.15</formula>
    </cfRule>
    <cfRule type="cellIs" dxfId="37" priority="3" operator="between">
      <formula>0.5</formula>
      <formula>0.7</formula>
    </cfRule>
    <cfRule type="cellIs" dxfId="36" priority="4" operator="greaterThanOrEqual">
      <formula>0.7</formula>
    </cfRule>
  </conditionalFormatting>
  <hyperlinks>
    <hyperlink ref="B51" r:id="rId1" xr:uid="{00000000-0004-0000-0200-000000000000}"/>
  </hyperlinks>
  <printOptions horizontalCentered="1" verticalCentered="1"/>
  <pageMargins left="0.70866141732283472" right="0.70866141732283472" top="0.55118110236220474" bottom="0.55118110236220474" header="0.31496062992125984" footer="0.31496062992125984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200-00000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FID A.2.1.1.2 DES 2025'!B36:F36</xm:f>
              <xm:sqref>G36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Q53"/>
  <sheetViews>
    <sheetView showGridLines="0" view="pageBreakPreview" topLeftCell="B31" zoomScale="90" zoomScaleNormal="90" zoomScaleSheetLayoutView="90" zoomScalePageLayoutView="70" workbookViewId="0">
      <selection activeCell="G36" sqref="G36:H36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2" spans="2:17" ht="37.5" customHeight="1" x14ac:dyDescent="0.35">
      <c r="B2" s="11"/>
      <c r="C2" s="12"/>
      <c r="D2" s="12"/>
      <c r="E2" s="12"/>
      <c r="F2" s="12"/>
      <c r="G2" s="12"/>
      <c r="H2" s="13"/>
    </row>
    <row r="3" spans="2:17" ht="37.5" customHeight="1" x14ac:dyDescent="0.35">
      <c r="B3" s="14"/>
      <c r="C3" s="15"/>
      <c r="D3" s="15"/>
      <c r="E3" s="15"/>
      <c r="F3" s="15"/>
      <c r="G3" s="15"/>
      <c r="H3" s="16"/>
    </row>
    <row r="4" spans="2:17" x14ac:dyDescent="0.35">
      <c r="B4" s="17"/>
      <c r="C4" s="18"/>
      <c r="D4" s="18"/>
      <c r="E4" s="18"/>
      <c r="F4" s="18"/>
      <c r="G4" s="18"/>
      <c r="H4" s="19"/>
    </row>
    <row r="5" spans="2:17" ht="27" customHeight="1" x14ac:dyDescent="0.35">
      <c r="B5" s="92" t="s">
        <v>81</v>
      </c>
      <c r="C5" s="93"/>
      <c r="D5" s="93"/>
      <c r="E5" s="93"/>
      <c r="F5" s="93"/>
      <c r="G5" s="93"/>
      <c r="H5" s="9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3" t="s">
        <v>1</v>
      </c>
      <c r="C6" s="64"/>
      <c r="D6" s="64"/>
      <c r="E6" s="64"/>
      <c r="F6" s="64"/>
      <c r="G6" s="64"/>
      <c r="H6" s="65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95" t="s">
        <v>118</v>
      </c>
      <c r="C7" s="96"/>
      <c r="D7" s="96"/>
      <c r="E7" s="96"/>
      <c r="F7" s="96"/>
      <c r="G7" s="96"/>
      <c r="H7" s="97"/>
      <c r="J7" s="3"/>
      <c r="K7" s="3"/>
      <c r="L7" s="3"/>
      <c r="M7" s="3"/>
      <c r="N7" s="3"/>
      <c r="O7" s="3"/>
      <c r="P7" s="3"/>
      <c r="Q7" s="3"/>
    </row>
    <row r="8" spans="2:17" ht="19.5" customHeight="1" x14ac:dyDescent="0.35">
      <c r="B8" s="63" t="s">
        <v>2</v>
      </c>
      <c r="C8" s="64"/>
      <c r="D8" s="64"/>
      <c r="E8" s="64"/>
      <c r="F8" s="64" t="s">
        <v>3</v>
      </c>
      <c r="G8" s="64"/>
      <c r="H8" s="6" t="s">
        <v>4</v>
      </c>
      <c r="J8" s="4"/>
      <c r="K8" s="4"/>
      <c r="L8" s="4"/>
      <c r="M8" s="4"/>
      <c r="N8" s="4"/>
      <c r="O8" s="4"/>
      <c r="P8" s="4"/>
      <c r="Q8" s="4"/>
    </row>
    <row r="9" spans="2:17" ht="34.5" customHeight="1" x14ac:dyDescent="0.35">
      <c r="B9" s="66" t="s">
        <v>100</v>
      </c>
      <c r="C9" s="67"/>
      <c r="D9" s="67"/>
      <c r="E9" s="67"/>
      <c r="F9" s="67" t="s">
        <v>200</v>
      </c>
      <c r="G9" s="67"/>
      <c r="H9" s="39" t="s">
        <v>101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63" t="s">
        <v>5</v>
      </c>
      <c r="C10" s="64"/>
      <c r="D10" s="64"/>
      <c r="E10" s="64"/>
      <c r="F10" s="64"/>
      <c r="G10" s="64"/>
      <c r="H10" s="65"/>
    </row>
    <row r="11" spans="2:17" ht="25.5" customHeight="1" x14ac:dyDescent="0.35">
      <c r="B11" s="21" t="s">
        <v>6</v>
      </c>
      <c r="C11" s="64" t="s">
        <v>7</v>
      </c>
      <c r="D11" s="64"/>
      <c r="E11" s="8" t="s">
        <v>8</v>
      </c>
      <c r="F11" s="8" t="s">
        <v>9</v>
      </c>
      <c r="G11" s="8" t="s">
        <v>10</v>
      </c>
      <c r="H11" s="6" t="s">
        <v>11</v>
      </c>
    </row>
    <row r="12" spans="2:17" ht="18.95" customHeight="1" x14ac:dyDescent="0.35">
      <c r="B12" s="22" t="s">
        <v>128</v>
      </c>
      <c r="C12" s="87" t="s">
        <v>128</v>
      </c>
      <c r="D12" s="87"/>
      <c r="E12" s="9" t="s">
        <v>128</v>
      </c>
      <c r="F12" s="9" t="s">
        <v>131</v>
      </c>
      <c r="G12" s="9" t="s">
        <v>125</v>
      </c>
      <c r="H12" s="5" t="s">
        <v>12</v>
      </c>
    </row>
    <row r="13" spans="2:17" ht="16.5" customHeight="1" x14ac:dyDescent="0.35">
      <c r="B13" s="98" t="s">
        <v>14</v>
      </c>
      <c r="C13" s="99"/>
      <c r="D13" s="99"/>
      <c r="E13" s="99"/>
      <c r="F13" s="100"/>
      <c r="G13" s="101" t="s">
        <v>15</v>
      </c>
      <c r="H13" s="102"/>
    </row>
    <row r="14" spans="2:17" ht="16.5" customHeight="1" x14ac:dyDescent="0.35">
      <c r="B14" s="29" t="s">
        <v>16</v>
      </c>
      <c r="C14" s="91" t="s">
        <v>17</v>
      </c>
      <c r="D14" s="91"/>
      <c r="E14" s="30" t="s">
        <v>18</v>
      </c>
      <c r="F14" s="31" t="s">
        <v>8</v>
      </c>
      <c r="G14" s="32" t="s">
        <v>19</v>
      </c>
      <c r="H14" s="31" t="s">
        <v>20</v>
      </c>
    </row>
    <row r="15" spans="2:17" ht="21" customHeight="1" x14ac:dyDescent="0.35">
      <c r="B15" s="33" t="s">
        <v>21</v>
      </c>
      <c r="C15" s="45" t="s">
        <v>138</v>
      </c>
      <c r="D15" s="45"/>
      <c r="E15" s="27" t="s">
        <v>22</v>
      </c>
      <c r="F15" s="28" t="s">
        <v>23</v>
      </c>
      <c r="G15" s="33" t="s">
        <v>22</v>
      </c>
      <c r="H15" s="28" t="s">
        <v>137</v>
      </c>
    </row>
    <row r="16" spans="2:17" ht="30.95" customHeight="1" x14ac:dyDescent="0.35">
      <c r="B16" s="63" t="s">
        <v>25</v>
      </c>
      <c r="C16" s="64"/>
      <c r="D16" s="64"/>
      <c r="E16" s="64"/>
      <c r="F16" s="64" t="s">
        <v>26</v>
      </c>
      <c r="G16" s="64"/>
      <c r="H16" s="65"/>
    </row>
    <row r="17" spans="2:9" ht="47.1" customHeight="1" x14ac:dyDescent="0.35">
      <c r="B17" s="81" t="s">
        <v>27</v>
      </c>
      <c r="C17" s="82"/>
      <c r="D17" s="82"/>
      <c r="E17" s="83"/>
      <c r="F17" s="64" t="s">
        <v>28</v>
      </c>
      <c r="G17" s="64"/>
      <c r="H17" s="6" t="s">
        <v>29</v>
      </c>
    </row>
    <row r="18" spans="2:9" ht="18" customHeight="1" x14ac:dyDescent="0.35">
      <c r="B18" s="84" t="s">
        <v>30</v>
      </c>
      <c r="C18" s="85"/>
      <c r="D18" s="85"/>
      <c r="E18" s="86"/>
      <c r="F18" s="87" t="s">
        <v>31</v>
      </c>
      <c r="G18" s="87"/>
      <c r="H18" s="5" t="s">
        <v>13</v>
      </c>
    </row>
    <row r="19" spans="2:9" ht="15.75" customHeight="1" x14ac:dyDescent="0.35">
      <c r="B19" s="63" t="s">
        <v>32</v>
      </c>
      <c r="C19" s="64"/>
      <c r="D19" s="64"/>
      <c r="E19" s="64"/>
      <c r="F19" s="64"/>
      <c r="G19" s="64"/>
      <c r="H19" s="65"/>
    </row>
    <row r="20" spans="2:9" ht="60.95" customHeight="1" x14ac:dyDescent="0.35">
      <c r="B20" s="88" t="s">
        <v>33</v>
      </c>
      <c r="C20" s="89"/>
      <c r="D20" s="89"/>
      <c r="E20" s="89"/>
      <c r="F20" s="89"/>
      <c r="G20" s="89"/>
      <c r="H20" s="90"/>
    </row>
    <row r="21" spans="2:9" ht="15.75" customHeight="1" x14ac:dyDescent="0.35">
      <c r="B21" s="63" t="s">
        <v>34</v>
      </c>
      <c r="C21" s="64"/>
      <c r="D21" s="64"/>
      <c r="E21" s="64"/>
      <c r="F21" s="64"/>
      <c r="G21" s="64"/>
      <c r="H21" s="65"/>
    </row>
    <row r="22" spans="2:9" ht="63.95" customHeight="1" x14ac:dyDescent="0.35">
      <c r="B22" s="66" t="s">
        <v>106</v>
      </c>
      <c r="C22" s="67"/>
      <c r="D22" s="67"/>
      <c r="E22" s="67"/>
      <c r="F22" s="67"/>
      <c r="G22" s="67"/>
      <c r="H22" s="68"/>
    </row>
    <row r="23" spans="2:9" ht="15.75" customHeight="1" x14ac:dyDescent="0.35">
      <c r="B23" s="63" t="s">
        <v>35</v>
      </c>
      <c r="C23" s="64"/>
      <c r="D23" s="64"/>
      <c r="E23" s="64"/>
      <c r="F23" s="64" t="s">
        <v>36</v>
      </c>
      <c r="G23" s="64"/>
      <c r="H23" s="65"/>
    </row>
    <row r="24" spans="2:9" ht="24.75" customHeight="1" x14ac:dyDescent="0.35">
      <c r="B24" s="66" t="s">
        <v>37</v>
      </c>
      <c r="C24" s="67"/>
      <c r="D24" s="67"/>
      <c r="E24" s="67"/>
      <c r="F24" s="67" t="s">
        <v>38</v>
      </c>
      <c r="G24" s="67"/>
      <c r="H24" s="68"/>
    </row>
    <row r="25" spans="2:9" ht="14.25" customHeight="1" x14ac:dyDescent="0.35">
      <c r="B25" s="63" t="s">
        <v>39</v>
      </c>
      <c r="C25" s="64"/>
      <c r="D25" s="64"/>
      <c r="E25" s="64"/>
      <c r="F25" s="64" t="s">
        <v>40</v>
      </c>
      <c r="G25" s="64"/>
      <c r="H25" s="65"/>
    </row>
    <row r="26" spans="2:9" ht="15.95" customHeight="1" x14ac:dyDescent="0.35">
      <c r="B26" s="63" t="s">
        <v>41</v>
      </c>
      <c r="C26" s="64"/>
      <c r="D26" s="64" t="s">
        <v>42</v>
      </c>
      <c r="E26" s="64"/>
      <c r="F26" s="8" t="s">
        <v>41</v>
      </c>
      <c r="G26" s="8" t="s">
        <v>43</v>
      </c>
      <c r="H26" s="6" t="s">
        <v>42</v>
      </c>
    </row>
    <row r="27" spans="2:9" ht="14.25" customHeight="1" x14ac:dyDescent="0.35">
      <c r="B27" s="80">
        <v>5881943</v>
      </c>
      <c r="C27" s="67"/>
      <c r="D27" s="67">
        <v>2022</v>
      </c>
      <c r="E27" s="67"/>
      <c r="F27" s="7">
        <v>0.72870000000000001</v>
      </c>
      <c r="G27" s="7">
        <v>7.8100000000000003E-2</v>
      </c>
      <c r="H27" s="10">
        <v>2024</v>
      </c>
      <c r="I27" s="1">
        <f>((4-5)/5)*100</f>
        <v>-20</v>
      </c>
    </row>
    <row r="28" spans="2:9" ht="19.5" customHeight="1" x14ac:dyDescent="0.35">
      <c r="B28" s="63" t="s">
        <v>44</v>
      </c>
      <c r="C28" s="64"/>
      <c r="D28" s="64"/>
      <c r="E28" s="64"/>
      <c r="F28" s="64"/>
      <c r="G28" s="64"/>
      <c r="H28" s="65"/>
    </row>
    <row r="29" spans="2:9" ht="19.5" customHeight="1" x14ac:dyDescent="0.35">
      <c r="B29" s="53" t="s">
        <v>27</v>
      </c>
      <c r="C29" s="54"/>
      <c r="D29" s="54"/>
      <c r="E29" s="54"/>
      <c r="F29" s="54"/>
      <c r="G29" s="54"/>
      <c r="H29" s="57"/>
    </row>
    <row r="30" spans="2:9" ht="30" customHeight="1" x14ac:dyDescent="0.35">
      <c r="B30" s="72" t="s">
        <v>45</v>
      </c>
      <c r="C30" s="73"/>
      <c r="D30" s="74"/>
      <c r="E30" s="75" t="s">
        <v>46</v>
      </c>
      <c r="F30" s="76"/>
      <c r="G30" s="77" t="s">
        <v>47</v>
      </c>
      <c r="H30" s="78"/>
    </row>
    <row r="31" spans="2:9" ht="26.1" customHeight="1" x14ac:dyDescent="0.35">
      <c r="B31" s="58" t="s">
        <v>48</v>
      </c>
      <c r="C31" s="59"/>
      <c r="D31" s="60"/>
      <c r="E31" s="61" t="s">
        <v>49</v>
      </c>
      <c r="F31" s="60"/>
      <c r="G31" s="61" t="s">
        <v>50</v>
      </c>
      <c r="H31" s="60"/>
    </row>
    <row r="32" spans="2:9" ht="45.95" customHeight="1" x14ac:dyDescent="0.35">
      <c r="B32" s="63" t="s">
        <v>51</v>
      </c>
      <c r="C32" s="64"/>
      <c r="D32" s="64"/>
      <c r="E32" s="64"/>
      <c r="F32" s="64"/>
      <c r="G32" s="64"/>
      <c r="H32" s="65"/>
      <c r="I32" s="20"/>
    </row>
    <row r="33" spans="2:8" ht="110.25" customHeight="1" x14ac:dyDescent="0.35">
      <c r="B33" s="79" t="s">
        <v>140</v>
      </c>
      <c r="C33" s="67"/>
      <c r="D33" s="67"/>
      <c r="E33" s="67"/>
      <c r="F33" s="67"/>
      <c r="G33" s="67"/>
      <c r="H33" s="68"/>
    </row>
    <row r="34" spans="2:8" ht="30" customHeight="1" x14ac:dyDescent="0.35">
      <c r="B34" s="63" t="s">
        <v>52</v>
      </c>
      <c r="C34" s="64"/>
      <c r="D34" s="64"/>
      <c r="E34" s="64"/>
      <c r="F34" s="64"/>
      <c r="G34" s="64"/>
      <c r="H34" s="65"/>
    </row>
    <row r="35" spans="2:8" ht="20.100000000000001" customHeight="1" x14ac:dyDescent="0.35">
      <c r="B35" s="21" t="s">
        <v>53</v>
      </c>
      <c r="C35" s="8" t="s">
        <v>54</v>
      </c>
      <c r="D35" s="8" t="s">
        <v>55</v>
      </c>
      <c r="E35" s="8" t="s">
        <v>56</v>
      </c>
      <c r="F35" s="8" t="s">
        <v>57</v>
      </c>
      <c r="G35" s="64" t="s">
        <v>58</v>
      </c>
      <c r="H35" s="65"/>
    </row>
    <row r="36" spans="2:8" ht="27.95" customHeight="1" x14ac:dyDescent="0.35">
      <c r="B36" s="23">
        <v>0.72619999999999996</v>
      </c>
      <c r="C36" s="23">
        <v>0.63519999999999999</v>
      </c>
      <c r="D36" s="23">
        <v>0.55889999999999995</v>
      </c>
      <c r="E36" s="23">
        <v>0.66520000000000001</v>
      </c>
      <c r="F36" s="23">
        <v>0.64659999999999995</v>
      </c>
      <c r="G36" s="67"/>
      <c r="H36" s="68"/>
    </row>
    <row r="37" spans="2:8" ht="38.1" customHeight="1" x14ac:dyDescent="0.35">
      <c r="B37" s="69" t="s">
        <v>59</v>
      </c>
      <c r="C37" s="70"/>
      <c r="D37" s="70"/>
      <c r="E37" s="70"/>
      <c r="F37" s="70"/>
      <c r="G37" s="70"/>
      <c r="H37" s="71"/>
    </row>
    <row r="38" spans="2:8" ht="14.1" customHeight="1" x14ac:dyDescent="0.35">
      <c r="B38" s="63" t="s">
        <v>60</v>
      </c>
      <c r="C38" s="64"/>
      <c r="D38" s="64"/>
      <c r="E38" s="64"/>
      <c r="F38" s="64" t="s">
        <v>61</v>
      </c>
      <c r="G38" s="64"/>
      <c r="H38" s="65"/>
    </row>
    <row r="39" spans="2:8" ht="26.25" customHeight="1" x14ac:dyDescent="0.35">
      <c r="B39" s="66" t="s">
        <v>160</v>
      </c>
      <c r="C39" s="67"/>
      <c r="D39" s="67"/>
      <c r="E39" s="67"/>
      <c r="F39" s="67" t="s">
        <v>159</v>
      </c>
      <c r="G39" s="67"/>
      <c r="H39" s="68"/>
    </row>
    <row r="40" spans="2:8" ht="17.100000000000001" customHeight="1" x14ac:dyDescent="0.35">
      <c r="B40" s="63" t="s">
        <v>62</v>
      </c>
      <c r="C40" s="64"/>
      <c r="D40" s="64"/>
      <c r="E40" s="64"/>
      <c r="F40" s="64" t="s">
        <v>63</v>
      </c>
      <c r="G40" s="64"/>
      <c r="H40" s="65"/>
    </row>
    <row r="41" spans="2:8" ht="21" customHeight="1" x14ac:dyDescent="0.35">
      <c r="B41" s="66" t="s">
        <v>147</v>
      </c>
      <c r="C41" s="67"/>
      <c r="D41" s="67"/>
      <c r="E41" s="67"/>
      <c r="F41" s="67" t="s">
        <v>193</v>
      </c>
      <c r="G41" s="67"/>
      <c r="H41" s="68"/>
    </row>
    <row r="42" spans="2:8" ht="15" customHeight="1" x14ac:dyDescent="0.35">
      <c r="B42" s="63" t="s">
        <v>64</v>
      </c>
      <c r="C42" s="64"/>
      <c r="D42" s="64"/>
      <c r="E42" s="64"/>
      <c r="F42" s="64" t="s">
        <v>65</v>
      </c>
      <c r="G42" s="64"/>
      <c r="H42" s="65"/>
    </row>
    <row r="43" spans="2:8" ht="12.95" customHeight="1" x14ac:dyDescent="0.35">
      <c r="B43" s="66" t="s">
        <v>186</v>
      </c>
      <c r="C43" s="67"/>
      <c r="D43" s="67"/>
      <c r="E43" s="67"/>
      <c r="F43" s="67" t="s">
        <v>185</v>
      </c>
      <c r="G43" s="67"/>
      <c r="H43" s="68"/>
    </row>
    <row r="44" spans="2:8" ht="24" customHeight="1" x14ac:dyDescent="0.35">
      <c r="B44" s="63" t="s">
        <v>66</v>
      </c>
      <c r="C44" s="64"/>
      <c r="D44" s="64"/>
      <c r="E44" s="64"/>
      <c r="F44" s="64" t="s">
        <v>67</v>
      </c>
      <c r="G44" s="64"/>
      <c r="H44" s="65"/>
    </row>
    <row r="45" spans="2:8" ht="14.1" customHeight="1" x14ac:dyDescent="0.35">
      <c r="B45" s="66" t="s">
        <v>149</v>
      </c>
      <c r="C45" s="67"/>
      <c r="D45" s="67"/>
      <c r="E45" s="67"/>
      <c r="F45" s="67" t="s">
        <v>148</v>
      </c>
      <c r="G45" s="67"/>
      <c r="H45" s="68"/>
    </row>
    <row r="46" spans="2:8" ht="14.1" customHeight="1" x14ac:dyDescent="0.35">
      <c r="B46" s="69" t="s">
        <v>68</v>
      </c>
      <c r="C46" s="70"/>
      <c r="D46" s="70"/>
      <c r="E46" s="70"/>
      <c r="F46" s="70"/>
      <c r="G46" s="70"/>
      <c r="H46" s="71"/>
    </row>
    <row r="47" spans="2:8" ht="15.95" customHeight="1" x14ac:dyDescent="0.35">
      <c r="B47" s="66" t="s">
        <v>150</v>
      </c>
      <c r="C47" s="67"/>
      <c r="D47" s="67"/>
      <c r="E47" s="67"/>
      <c r="F47" s="67"/>
      <c r="G47" s="67"/>
      <c r="H47" s="68"/>
    </row>
    <row r="48" spans="2:8" ht="16.5" customHeight="1" x14ac:dyDescent="0.35">
      <c r="B48" s="53" t="s">
        <v>69</v>
      </c>
      <c r="C48" s="54"/>
      <c r="D48" s="54"/>
      <c r="E48" s="55"/>
      <c r="F48" s="56" t="s">
        <v>70</v>
      </c>
      <c r="G48" s="54"/>
      <c r="H48" s="57"/>
    </row>
    <row r="49" spans="2:8" ht="18.95" customHeight="1" x14ac:dyDescent="0.35">
      <c r="B49" s="58" t="s">
        <v>151</v>
      </c>
      <c r="C49" s="59"/>
      <c r="D49" s="59"/>
      <c r="E49" s="60"/>
      <c r="F49" s="61" t="s">
        <v>152</v>
      </c>
      <c r="G49" s="59"/>
      <c r="H49" s="62"/>
    </row>
    <row r="50" spans="2:8" ht="16.5" customHeight="1" x14ac:dyDescent="0.35">
      <c r="B50" s="63" t="s">
        <v>71</v>
      </c>
      <c r="C50" s="64"/>
      <c r="D50" s="64"/>
      <c r="E50" s="64"/>
      <c r="F50" s="64" t="s">
        <v>72</v>
      </c>
      <c r="G50" s="64"/>
      <c r="H50" s="65"/>
    </row>
    <row r="51" spans="2:8" ht="15" customHeight="1" x14ac:dyDescent="0.35">
      <c r="B51" s="43" t="s">
        <v>153</v>
      </c>
      <c r="C51" s="44"/>
      <c r="D51" s="44"/>
      <c r="E51" s="44"/>
      <c r="F51" s="45" t="s">
        <v>154</v>
      </c>
      <c r="G51" s="45"/>
      <c r="H51" s="46"/>
    </row>
    <row r="52" spans="2:8" ht="38.25" customHeight="1" x14ac:dyDescent="0.35">
      <c r="B52" s="47"/>
      <c r="C52" s="48"/>
      <c r="D52" s="48"/>
      <c r="E52" s="48"/>
      <c r="F52" s="48"/>
      <c r="G52" s="48"/>
      <c r="H52" s="49"/>
    </row>
    <row r="53" spans="2:8" ht="18" customHeight="1" x14ac:dyDescent="0.35">
      <c r="B53" s="50" t="s">
        <v>73</v>
      </c>
      <c r="C53" s="51"/>
      <c r="D53" s="51"/>
      <c r="E53" s="51"/>
      <c r="F53" s="51"/>
      <c r="G53" s="51"/>
      <c r="H53" s="52"/>
    </row>
  </sheetData>
  <mergeCells count="76"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9:E9"/>
    <mergeCell ref="F9:G9"/>
    <mergeCell ref="B5:H5"/>
    <mergeCell ref="B6:H6"/>
    <mergeCell ref="B7:H7"/>
    <mergeCell ref="B8:E8"/>
    <mergeCell ref="F8:G8"/>
  </mergeCells>
  <conditionalFormatting sqref="B36:F36">
    <cfRule type="containsText" dxfId="35" priority="1" operator="containsText" text="NO DISPONIBLE">
      <formula>NOT(ISERROR(SEARCH("NO DISPONIBLE",B36)))</formula>
    </cfRule>
    <cfRule type="cellIs" dxfId="34" priority="2" operator="lessThanOrEqual">
      <formula>0.15</formula>
    </cfRule>
    <cfRule type="cellIs" dxfId="33" priority="3" operator="between">
      <formula>0.5</formula>
      <formula>0.7</formula>
    </cfRule>
    <cfRule type="cellIs" dxfId="32" priority="4" operator="greaterThanOrEqual">
      <formula>0.7</formula>
    </cfRule>
  </conditionalFormatting>
  <hyperlinks>
    <hyperlink ref="B51" r:id="rId1" xr:uid="{00000000-0004-0000-0300-000000000000}"/>
  </hyperlinks>
  <printOptions horizontalCentered="1" verticalCentered="1"/>
  <pageMargins left="0.70866141732283472" right="0.70866141732283472" top="0.55118110236220474" bottom="0.55118110236220474" header="0.31496062992125984" footer="0.31496062992125984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300-00000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FID ASC A.2.1.1.32025'!B36:F36</xm:f>
              <xm:sqref>G36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Q53"/>
  <sheetViews>
    <sheetView showGridLines="0" view="pageBreakPreview" topLeftCell="B34" zoomScale="90" zoomScaleNormal="90" zoomScaleSheetLayoutView="90" zoomScalePageLayoutView="60" workbookViewId="0">
      <selection activeCell="G36" sqref="G36:H36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2" spans="2:17" ht="37.5" customHeight="1" x14ac:dyDescent="0.35">
      <c r="B2" s="11"/>
      <c r="C2" s="12"/>
      <c r="D2" s="12"/>
      <c r="E2" s="12"/>
      <c r="F2" s="12"/>
      <c r="G2" s="12"/>
      <c r="H2" s="13"/>
    </row>
    <row r="3" spans="2:17" ht="37.5" customHeight="1" x14ac:dyDescent="0.35">
      <c r="B3" s="14"/>
      <c r="C3" s="15"/>
      <c r="D3" s="15"/>
      <c r="E3" s="15"/>
      <c r="F3" s="15"/>
      <c r="G3" s="15"/>
      <c r="H3" s="16"/>
    </row>
    <row r="4" spans="2:17" x14ac:dyDescent="0.35">
      <c r="B4" s="17"/>
      <c r="C4" s="18"/>
      <c r="D4" s="18"/>
      <c r="E4" s="18"/>
      <c r="F4" s="18"/>
      <c r="G4" s="18"/>
      <c r="H4" s="19"/>
    </row>
    <row r="5" spans="2:17" ht="27" customHeight="1" x14ac:dyDescent="0.35">
      <c r="B5" s="92" t="s">
        <v>81</v>
      </c>
      <c r="C5" s="93"/>
      <c r="D5" s="93"/>
      <c r="E5" s="93"/>
      <c r="F5" s="93"/>
      <c r="G5" s="93"/>
      <c r="H5" s="9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3" t="s">
        <v>1</v>
      </c>
      <c r="C6" s="64"/>
      <c r="D6" s="64"/>
      <c r="E6" s="64"/>
      <c r="F6" s="64"/>
      <c r="G6" s="64"/>
      <c r="H6" s="65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95" t="s">
        <v>119</v>
      </c>
      <c r="C7" s="96"/>
      <c r="D7" s="96"/>
      <c r="E7" s="96"/>
      <c r="F7" s="96"/>
      <c r="G7" s="96"/>
      <c r="H7" s="97"/>
      <c r="J7" s="3"/>
      <c r="K7" s="3"/>
      <c r="L7" s="3"/>
      <c r="M7" s="3"/>
      <c r="N7" s="3"/>
      <c r="O7" s="3"/>
      <c r="P7" s="3"/>
      <c r="Q7" s="3"/>
    </row>
    <row r="8" spans="2:17" ht="19.5" customHeight="1" x14ac:dyDescent="0.35">
      <c r="B8" s="63" t="s">
        <v>2</v>
      </c>
      <c r="C8" s="64"/>
      <c r="D8" s="64"/>
      <c r="E8" s="64"/>
      <c r="F8" s="64" t="s">
        <v>3</v>
      </c>
      <c r="G8" s="64"/>
      <c r="H8" s="6" t="s">
        <v>4</v>
      </c>
      <c r="J8" s="4"/>
      <c r="K8" s="4"/>
      <c r="L8" s="4"/>
      <c r="M8" s="4"/>
      <c r="N8" s="4"/>
      <c r="O8" s="4"/>
      <c r="P8" s="4"/>
      <c r="Q8" s="4"/>
    </row>
    <row r="9" spans="2:17" ht="51.75" customHeight="1" x14ac:dyDescent="0.35">
      <c r="B9" s="66" t="s">
        <v>100</v>
      </c>
      <c r="C9" s="67"/>
      <c r="D9" s="67"/>
      <c r="E9" s="67"/>
      <c r="F9" s="67" t="s">
        <v>200</v>
      </c>
      <c r="G9" s="67"/>
      <c r="H9" s="39" t="s">
        <v>101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63" t="s">
        <v>5</v>
      </c>
      <c r="C10" s="64"/>
      <c r="D10" s="64"/>
      <c r="E10" s="64"/>
      <c r="F10" s="64"/>
      <c r="G10" s="64"/>
      <c r="H10" s="65"/>
    </row>
    <row r="11" spans="2:17" ht="25.5" customHeight="1" x14ac:dyDescent="0.35">
      <c r="B11" s="21" t="s">
        <v>6</v>
      </c>
      <c r="C11" s="64" t="s">
        <v>7</v>
      </c>
      <c r="D11" s="64"/>
      <c r="E11" s="8" t="s">
        <v>8</v>
      </c>
      <c r="F11" s="8" t="s">
        <v>9</v>
      </c>
      <c r="G11" s="8" t="s">
        <v>10</v>
      </c>
      <c r="H11" s="6" t="s">
        <v>11</v>
      </c>
    </row>
    <row r="12" spans="2:17" ht="18.95" customHeight="1" x14ac:dyDescent="0.35">
      <c r="B12" s="22" t="s">
        <v>128</v>
      </c>
      <c r="C12" s="87" t="s">
        <v>128</v>
      </c>
      <c r="D12" s="87"/>
      <c r="E12" s="9" t="s">
        <v>128</v>
      </c>
      <c r="F12" s="9" t="s">
        <v>125</v>
      </c>
      <c r="G12" s="9" t="s">
        <v>128</v>
      </c>
      <c r="H12" s="5" t="s">
        <v>74</v>
      </c>
    </row>
    <row r="13" spans="2:17" ht="16.5" customHeight="1" x14ac:dyDescent="0.35">
      <c r="B13" s="98" t="s">
        <v>75</v>
      </c>
      <c r="C13" s="99"/>
      <c r="D13" s="99"/>
      <c r="E13" s="99"/>
      <c r="F13" s="100"/>
      <c r="G13" s="101" t="s">
        <v>76</v>
      </c>
      <c r="H13" s="102"/>
    </row>
    <row r="14" spans="2:17" ht="16.5" customHeight="1" x14ac:dyDescent="0.35">
      <c r="B14" s="29" t="s">
        <v>16</v>
      </c>
      <c r="C14" s="91" t="s">
        <v>17</v>
      </c>
      <c r="D14" s="91"/>
      <c r="E14" s="30" t="s">
        <v>18</v>
      </c>
      <c r="F14" s="31" t="s">
        <v>8</v>
      </c>
      <c r="G14" s="32" t="s">
        <v>19</v>
      </c>
      <c r="H14" s="31" t="s">
        <v>20</v>
      </c>
    </row>
    <row r="15" spans="2:17" ht="21" customHeight="1" x14ac:dyDescent="0.35">
      <c r="B15" s="33" t="s">
        <v>21</v>
      </c>
      <c r="C15" s="45" t="s">
        <v>113</v>
      </c>
      <c r="D15" s="45"/>
      <c r="E15" s="27" t="s">
        <v>77</v>
      </c>
      <c r="F15" s="28" t="s">
        <v>23</v>
      </c>
      <c r="G15" s="33" t="s">
        <v>77</v>
      </c>
      <c r="H15" s="28" t="s">
        <v>133</v>
      </c>
    </row>
    <row r="16" spans="2:17" ht="30.95" customHeight="1" x14ac:dyDescent="0.35">
      <c r="B16" s="63" t="s">
        <v>25</v>
      </c>
      <c r="C16" s="64"/>
      <c r="D16" s="64"/>
      <c r="E16" s="64"/>
      <c r="F16" s="64" t="s">
        <v>26</v>
      </c>
      <c r="G16" s="64"/>
      <c r="H16" s="65"/>
    </row>
    <row r="17" spans="2:9" ht="47.1" customHeight="1" x14ac:dyDescent="0.35">
      <c r="B17" s="81" t="s">
        <v>78</v>
      </c>
      <c r="C17" s="82"/>
      <c r="D17" s="82"/>
      <c r="E17" s="83"/>
      <c r="F17" s="64" t="s">
        <v>28</v>
      </c>
      <c r="G17" s="64"/>
      <c r="H17" s="6" t="s">
        <v>29</v>
      </c>
    </row>
    <row r="18" spans="2:9" ht="18" customHeight="1" x14ac:dyDescent="0.35">
      <c r="B18" s="84" t="s">
        <v>74</v>
      </c>
      <c r="C18" s="85"/>
      <c r="D18" s="85"/>
      <c r="E18" s="86"/>
      <c r="F18" s="87" t="s">
        <v>31</v>
      </c>
      <c r="G18" s="87"/>
      <c r="H18" s="5" t="s">
        <v>13</v>
      </c>
    </row>
    <row r="19" spans="2:9" ht="15.75" customHeight="1" x14ac:dyDescent="0.35">
      <c r="B19" s="63" t="s">
        <v>32</v>
      </c>
      <c r="C19" s="64"/>
      <c r="D19" s="64"/>
      <c r="E19" s="64"/>
      <c r="F19" s="64"/>
      <c r="G19" s="64"/>
      <c r="H19" s="65"/>
    </row>
    <row r="20" spans="2:9" ht="60.95" customHeight="1" x14ac:dyDescent="0.35">
      <c r="B20" s="88" t="s">
        <v>33</v>
      </c>
      <c r="C20" s="89"/>
      <c r="D20" s="89"/>
      <c r="E20" s="89"/>
      <c r="F20" s="89"/>
      <c r="G20" s="89"/>
      <c r="H20" s="90"/>
    </row>
    <row r="21" spans="2:9" ht="15.75" customHeight="1" x14ac:dyDescent="0.35">
      <c r="B21" s="63" t="s">
        <v>34</v>
      </c>
      <c r="C21" s="64"/>
      <c r="D21" s="64"/>
      <c r="E21" s="64"/>
      <c r="F21" s="64"/>
      <c r="G21" s="64"/>
      <c r="H21" s="65"/>
    </row>
    <row r="22" spans="2:9" ht="63.95" customHeight="1" x14ac:dyDescent="0.35">
      <c r="B22" s="66" t="s">
        <v>107</v>
      </c>
      <c r="C22" s="67"/>
      <c r="D22" s="67"/>
      <c r="E22" s="67"/>
      <c r="F22" s="67"/>
      <c r="G22" s="67"/>
      <c r="H22" s="68"/>
    </row>
    <row r="23" spans="2:9" ht="15.75" customHeight="1" x14ac:dyDescent="0.35">
      <c r="B23" s="63" t="s">
        <v>35</v>
      </c>
      <c r="C23" s="64"/>
      <c r="D23" s="64"/>
      <c r="E23" s="64"/>
      <c r="F23" s="64" t="s">
        <v>36</v>
      </c>
      <c r="G23" s="64"/>
      <c r="H23" s="65"/>
    </row>
    <row r="24" spans="2:9" ht="24.75" customHeight="1" x14ac:dyDescent="0.35">
      <c r="B24" s="66" t="s">
        <v>37</v>
      </c>
      <c r="C24" s="67"/>
      <c r="D24" s="67"/>
      <c r="E24" s="67"/>
      <c r="F24" s="67" t="s">
        <v>38</v>
      </c>
      <c r="G24" s="67"/>
      <c r="H24" s="68"/>
    </row>
    <row r="25" spans="2:9" ht="14.25" customHeight="1" x14ac:dyDescent="0.35">
      <c r="B25" s="63" t="s">
        <v>39</v>
      </c>
      <c r="C25" s="64"/>
      <c r="D25" s="64"/>
      <c r="E25" s="64"/>
      <c r="F25" s="64" t="s">
        <v>40</v>
      </c>
      <c r="G25" s="64"/>
      <c r="H25" s="65"/>
    </row>
    <row r="26" spans="2:9" ht="15.95" customHeight="1" x14ac:dyDescent="0.35">
      <c r="B26" s="63" t="s">
        <v>41</v>
      </c>
      <c r="C26" s="64"/>
      <c r="D26" s="64" t="s">
        <v>42</v>
      </c>
      <c r="E26" s="64"/>
      <c r="F26" s="8" t="s">
        <v>41</v>
      </c>
      <c r="G26" s="8" t="s">
        <v>43</v>
      </c>
      <c r="H26" s="6" t="s">
        <v>42</v>
      </c>
    </row>
    <row r="27" spans="2:9" ht="14.25" customHeight="1" x14ac:dyDescent="0.35">
      <c r="B27" s="80">
        <v>9335</v>
      </c>
      <c r="C27" s="67"/>
      <c r="D27" s="67">
        <v>2022</v>
      </c>
      <c r="E27" s="67"/>
      <c r="F27" s="7">
        <v>0.72870000000000001</v>
      </c>
      <c r="G27" s="7">
        <v>1.9E-2</v>
      </c>
      <c r="H27" s="10">
        <v>2024</v>
      </c>
    </row>
    <row r="28" spans="2:9" ht="19.5" customHeight="1" x14ac:dyDescent="0.35">
      <c r="B28" s="63" t="s">
        <v>44</v>
      </c>
      <c r="C28" s="64"/>
      <c r="D28" s="64"/>
      <c r="E28" s="64"/>
      <c r="F28" s="64"/>
      <c r="G28" s="64"/>
      <c r="H28" s="65"/>
    </row>
    <row r="29" spans="2:9" ht="19.5" customHeight="1" x14ac:dyDescent="0.35">
      <c r="B29" s="53" t="s">
        <v>79</v>
      </c>
      <c r="C29" s="54"/>
      <c r="D29" s="54"/>
      <c r="E29" s="54"/>
      <c r="F29" s="54"/>
      <c r="G29" s="54"/>
      <c r="H29" s="57"/>
    </row>
    <row r="30" spans="2:9" ht="30" customHeight="1" x14ac:dyDescent="0.35">
      <c r="B30" s="72" t="s">
        <v>45</v>
      </c>
      <c r="C30" s="73"/>
      <c r="D30" s="74"/>
      <c r="E30" s="75" t="s">
        <v>46</v>
      </c>
      <c r="F30" s="76"/>
      <c r="G30" s="77" t="s">
        <v>47</v>
      </c>
      <c r="H30" s="78"/>
    </row>
    <row r="31" spans="2:9" ht="26.1" customHeight="1" x14ac:dyDescent="0.35">
      <c r="B31" s="58" t="s">
        <v>48</v>
      </c>
      <c r="C31" s="59"/>
      <c r="D31" s="60"/>
      <c r="E31" s="61" t="s">
        <v>49</v>
      </c>
      <c r="F31" s="60"/>
      <c r="G31" s="61" t="s">
        <v>50</v>
      </c>
      <c r="H31" s="60"/>
    </row>
    <row r="32" spans="2:9" ht="45.95" customHeight="1" x14ac:dyDescent="0.35">
      <c r="B32" s="63" t="s">
        <v>51</v>
      </c>
      <c r="C32" s="64"/>
      <c r="D32" s="64"/>
      <c r="E32" s="64"/>
      <c r="F32" s="64"/>
      <c r="G32" s="64"/>
      <c r="H32" s="65"/>
      <c r="I32" s="20"/>
    </row>
    <row r="33" spans="2:8" ht="105.75" customHeight="1" x14ac:dyDescent="0.35">
      <c r="B33" s="79" t="s">
        <v>140</v>
      </c>
      <c r="C33" s="67"/>
      <c r="D33" s="67"/>
      <c r="E33" s="67"/>
      <c r="F33" s="67"/>
      <c r="G33" s="67"/>
      <c r="H33" s="68"/>
    </row>
    <row r="34" spans="2:8" ht="30" customHeight="1" x14ac:dyDescent="0.35">
      <c r="B34" s="63" t="s">
        <v>52</v>
      </c>
      <c r="C34" s="64"/>
      <c r="D34" s="64"/>
      <c r="E34" s="64"/>
      <c r="F34" s="64"/>
      <c r="G34" s="64"/>
      <c r="H34" s="65"/>
    </row>
    <row r="35" spans="2:8" ht="20.100000000000001" customHeight="1" x14ac:dyDescent="0.35">
      <c r="B35" s="21" t="s">
        <v>53</v>
      </c>
      <c r="C35" s="8" t="s">
        <v>54</v>
      </c>
      <c r="D35" s="8" t="s">
        <v>55</v>
      </c>
      <c r="E35" s="8" t="s">
        <v>56</v>
      </c>
      <c r="F35" s="8" t="s">
        <v>57</v>
      </c>
      <c r="G35" s="64" t="s">
        <v>58</v>
      </c>
      <c r="H35" s="65"/>
    </row>
    <row r="36" spans="2:8" ht="27.95" customHeight="1" x14ac:dyDescent="0.35">
      <c r="B36" s="23">
        <v>0.41909999999999997</v>
      </c>
      <c r="C36" s="23">
        <v>0.48809999999999998</v>
      </c>
      <c r="D36" s="23">
        <v>0.44819999999999999</v>
      </c>
      <c r="E36" s="23">
        <v>0.55500000000000005</v>
      </c>
      <c r="F36" s="23">
        <v>0.47639999999999999</v>
      </c>
      <c r="G36" s="67"/>
      <c r="H36" s="68"/>
    </row>
    <row r="37" spans="2:8" ht="38.1" customHeight="1" x14ac:dyDescent="0.35">
      <c r="B37" s="69" t="s">
        <v>59</v>
      </c>
      <c r="C37" s="70"/>
      <c r="D37" s="70"/>
      <c r="E37" s="70"/>
      <c r="F37" s="70"/>
      <c r="G37" s="70"/>
      <c r="H37" s="71"/>
    </row>
    <row r="38" spans="2:8" ht="14.1" customHeight="1" x14ac:dyDescent="0.35">
      <c r="B38" s="63" t="s">
        <v>60</v>
      </c>
      <c r="C38" s="64"/>
      <c r="D38" s="64"/>
      <c r="E38" s="64"/>
      <c r="F38" s="64" t="s">
        <v>61</v>
      </c>
      <c r="G38" s="64"/>
      <c r="H38" s="65"/>
    </row>
    <row r="39" spans="2:8" ht="28.5" customHeight="1" x14ac:dyDescent="0.35">
      <c r="B39" s="66" t="s">
        <v>162</v>
      </c>
      <c r="C39" s="67"/>
      <c r="D39" s="67"/>
      <c r="E39" s="67"/>
      <c r="F39" s="67" t="s">
        <v>161</v>
      </c>
      <c r="G39" s="67"/>
      <c r="H39" s="68"/>
    </row>
    <row r="40" spans="2:8" ht="17.100000000000001" customHeight="1" x14ac:dyDescent="0.35">
      <c r="B40" s="63" t="s">
        <v>62</v>
      </c>
      <c r="C40" s="64"/>
      <c r="D40" s="64"/>
      <c r="E40" s="64"/>
      <c r="F40" s="64" t="s">
        <v>63</v>
      </c>
      <c r="G40" s="64"/>
      <c r="H40" s="65"/>
    </row>
    <row r="41" spans="2:8" ht="21" customHeight="1" x14ac:dyDescent="0.35">
      <c r="B41" s="66" t="s">
        <v>147</v>
      </c>
      <c r="C41" s="67"/>
      <c r="D41" s="67"/>
      <c r="E41" s="67"/>
      <c r="F41" s="67" t="s">
        <v>194</v>
      </c>
      <c r="G41" s="67"/>
      <c r="H41" s="68"/>
    </row>
    <row r="42" spans="2:8" ht="15" customHeight="1" x14ac:dyDescent="0.35">
      <c r="B42" s="63" t="s">
        <v>64</v>
      </c>
      <c r="C42" s="64"/>
      <c r="D42" s="64"/>
      <c r="E42" s="64"/>
      <c r="F42" s="64" t="s">
        <v>65</v>
      </c>
      <c r="G42" s="64"/>
      <c r="H42" s="65"/>
    </row>
    <row r="43" spans="2:8" ht="12.95" customHeight="1" x14ac:dyDescent="0.35">
      <c r="B43" s="66" t="s">
        <v>184</v>
      </c>
      <c r="C43" s="67"/>
      <c r="D43" s="67"/>
      <c r="E43" s="67"/>
      <c r="F43" s="67" t="s">
        <v>183</v>
      </c>
      <c r="G43" s="67"/>
      <c r="H43" s="68"/>
    </row>
    <row r="44" spans="2:8" ht="24" customHeight="1" x14ac:dyDescent="0.35">
      <c r="B44" s="63" t="s">
        <v>66</v>
      </c>
      <c r="C44" s="64"/>
      <c r="D44" s="64"/>
      <c r="E44" s="64"/>
      <c r="F44" s="64" t="s">
        <v>67</v>
      </c>
      <c r="G44" s="64"/>
      <c r="H44" s="65"/>
    </row>
    <row r="45" spans="2:8" ht="14.1" customHeight="1" x14ac:dyDescent="0.35">
      <c r="B45" s="66" t="s">
        <v>149</v>
      </c>
      <c r="C45" s="67"/>
      <c r="D45" s="67"/>
      <c r="E45" s="67"/>
      <c r="F45" s="67" t="s">
        <v>148</v>
      </c>
      <c r="G45" s="67"/>
      <c r="H45" s="68"/>
    </row>
    <row r="46" spans="2:8" ht="14.1" customHeight="1" x14ac:dyDescent="0.35">
      <c r="B46" s="69" t="s">
        <v>68</v>
      </c>
      <c r="C46" s="70"/>
      <c r="D46" s="70"/>
      <c r="E46" s="70"/>
      <c r="F46" s="70"/>
      <c r="G46" s="70"/>
      <c r="H46" s="71"/>
    </row>
    <row r="47" spans="2:8" ht="15.95" customHeight="1" x14ac:dyDescent="0.35">
      <c r="B47" s="66" t="s">
        <v>150</v>
      </c>
      <c r="C47" s="67"/>
      <c r="D47" s="67"/>
      <c r="E47" s="67"/>
      <c r="F47" s="67"/>
      <c r="G47" s="67"/>
      <c r="H47" s="68"/>
    </row>
    <row r="48" spans="2:8" ht="16.5" customHeight="1" x14ac:dyDescent="0.35">
      <c r="B48" s="53" t="s">
        <v>69</v>
      </c>
      <c r="C48" s="54"/>
      <c r="D48" s="54"/>
      <c r="E48" s="55"/>
      <c r="F48" s="56" t="s">
        <v>70</v>
      </c>
      <c r="G48" s="54"/>
      <c r="H48" s="57"/>
    </row>
    <row r="49" spans="2:8" ht="18.95" customHeight="1" x14ac:dyDescent="0.35">
      <c r="B49" s="58" t="s">
        <v>151</v>
      </c>
      <c r="C49" s="59"/>
      <c r="D49" s="59"/>
      <c r="E49" s="60"/>
      <c r="F49" s="61" t="s">
        <v>152</v>
      </c>
      <c r="G49" s="59"/>
      <c r="H49" s="62"/>
    </row>
    <row r="50" spans="2:8" ht="16.5" customHeight="1" x14ac:dyDescent="0.35">
      <c r="B50" s="63" t="s">
        <v>71</v>
      </c>
      <c r="C50" s="64"/>
      <c r="D50" s="64"/>
      <c r="E50" s="64"/>
      <c r="F50" s="64" t="s">
        <v>72</v>
      </c>
      <c r="G50" s="64"/>
      <c r="H50" s="65"/>
    </row>
    <row r="51" spans="2:8" ht="15" customHeight="1" x14ac:dyDescent="0.35">
      <c r="B51" s="43" t="s">
        <v>153</v>
      </c>
      <c r="C51" s="44"/>
      <c r="D51" s="44"/>
      <c r="E51" s="44"/>
      <c r="F51" s="45" t="s">
        <v>154</v>
      </c>
      <c r="G51" s="45"/>
      <c r="H51" s="46"/>
    </row>
    <row r="52" spans="2:8" ht="38.25" customHeight="1" x14ac:dyDescent="0.35">
      <c r="B52" s="47"/>
      <c r="C52" s="48"/>
      <c r="D52" s="48"/>
      <c r="E52" s="48"/>
      <c r="F52" s="48"/>
      <c r="G52" s="48"/>
      <c r="H52" s="49"/>
    </row>
    <row r="53" spans="2:8" ht="18" customHeight="1" x14ac:dyDescent="0.35">
      <c r="B53" s="50" t="s">
        <v>73</v>
      </c>
      <c r="C53" s="51"/>
      <c r="D53" s="51"/>
      <c r="E53" s="51"/>
      <c r="F53" s="51"/>
      <c r="G53" s="51"/>
      <c r="H53" s="52"/>
    </row>
  </sheetData>
  <mergeCells count="76"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9:E9"/>
    <mergeCell ref="F9:G9"/>
    <mergeCell ref="B5:H5"/>
    <mergeCell ref="B6:H6"/>
    <mergeCell ref="B7:H7"/>
    <mergeCell ref="B8:E8"/>
    <mergeCell ref="F8:G8"/>
  </mergeCells>
  <conditionalFormatting sqref="B36:D36 F36">
    <cfRule type="containsText" dxfId="31" priority="5" operator="containsText" text="NO DISPONIBLE">
      <formula>NOT(ISERROR(SEARCH("NO DISPONIBLE",B36)))</formula>
    </cfRule>
    <cfRule type="cellIs" dxfId="30" priority="6" operator="greaterThanOrEqual">
      <formula>0.15</formula>
    </cfRule>
    <cfRule type="cellIs" dxfId="29" priority="7" operator="between">
      <formula>0</formula>
      <formula>0.15</formula>
    </cfRule>
    <cfRule type="cellIs" dxfId="28" priority="8" operator="lessThanOrEqual">
      <formula>0</formula>
    </cfRule>
  </conditionalFormatting>
  <conditionalFormatting sqref="E36">
    <cfRule type="containsText" dxfId="27" priority="1" operator="containsText" text="NO DISPONIBLE">
      <formula>NOT(ISERROR(SEARCH("NO DISPONIBLE",E36)))</formula>
    </cfRule>
    <cfRule type="cellIs" dxfId="26" priority="2" operator="lessThanOrEqual">
      <formula>0.15</formula>
    </cfRule>
    <cfRule type="cellIs" dxfId="25" priority="3" operator="between">
      <formula>0.5</formula>
      <formula>0.7</formula>
    </cfRule>
    <cfRule type="cellIs" dxfId="24" priority="4" operator="greaterThanOrEqual">
      <formula>0.7</formula>
    </cfRule>
  </conditionalFormatting>
  <hyperlinks>
    <hyperlink ref="B51" r:id="rId1" xr:uid="{00000000-0004-0000-0400-000000000000}"/>
  </hyperlinks>
  <printOptions horizontalCentered="1" verticalCentered="1"/>
  <pageMargins left="0.51181102362204722" right="0.51181102362204722" top="0.35433070866141736" bottom="0.35433070866141736" header="0.31496062992125984" footer="0.31496062992125984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400-000004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FID A.2.1.1.4 DESC 2025'!B36:F36</xm:f>
              <xm:sqref>G36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Q53"/>
  <sheetViews>
    <sheetView showGridLines="0" view="pageBreakPreview" topLeftCell="B35" zoomScale="80" zoomScaleNormal="90" zoomScaleSheetLayoutView="80" workbookViewId="0">
      <selection activeCell="F36" sqref="F36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2" spans="2:17" ht="37.5" customHeight="1" x14ac:dyDescent="0.35">
      <c r="B2" s="11"/>
      <c r="C2" s="12"/>
      <c r="D2" s="12"/>
      <c r="E2" s="12"/>
      <c r="F2" s="12"/>
      <c r="G2" s="12"/>
      <c r="H2" s="13"/>
    </row>
    <row r="3" spans="2:17" ht="37.5" customHeight="1" x14ac:dyDescent="0.35">
      <c r="B3" s="14"/>
      <c r="C3" s="15"/>
      <c r="D3" s="15"/>
      <c r="E3" s="15"/>
      <c r="F3" s="15"/>
      <c r="G3" s="15"/>
      <c r="H3" s="16"/>
    </row>
    <row r="4" spans="2:17" x14ac:dyDescent="0.35">
      <c r="B4" s="17"/>
      <c r="C4" s="18"/>
      <c r="D4" s="18"/>
      <c r="E4" s="18"/>
      <c r="F4" s="18"/>
      <c r="G4" s="18"/>
      <c r="H4" s="19"/>
    </row>
    <row r="5" spans="2:17" ht="27" customHeight="1" x14ac:dyDescent="0.35">
      <c r="B5" s="92" t="s">
        <v>80</v>
      </c>
      <c r="C5" s="93"/>
      <c r="D5" s="93"/>
      <c r="E5" s="93"/>
      <c r="F5" s="93"/>
      <c r="G5" s="93"/>
      <c r="H5" s="9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3" t="s">
        <v>1</v>
      </c>
      <c r="C6" s="64"/>
      <c r="D6" s="64"/>
      <c r="E6" s="64"/>
      <c r="F6" s="64"/>
      <c r="G6" s="64"/>
      <c r="H6" s="65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95" t="s">
        <v>120</v>
      </c>
      <c r="C7" s="96"/>
      <c r="D7" s="96"/>
      <c r="E7" s="96"/>
      <c r="F7" s="96"/>
      <c r="G7" s="96"/>
      <c r="H7" s="97"/>
      <c r="J7" s="3"/>
      <c r="K7" s="3"/>
      <c r="L7" s="3"/>
      <c r="M7" s="3"/>
      <c r="N7" s="3"/>
      <c r="O7" s="3"/>
      <c r="P7" s="3"/>
      <c r="Q7" s="3"/>
    </row>
    <row r="8" spans="2:17" ht="19.5" customHeight="1" x14ac:dyDescent="0.35">
      <c r="B8" s="63" t="s">
        <v>2</v>
      </c>
      <c r="C8" s="64"/>
      <c r="D8" s="64"/>
      <c r="E8" s="64"/>
      <c r="F8" s="64" t="s">
        <v>3</v>
      </c>
      <c r="G8" s="64"/>
      <c r="H8" s="6" t="s">
        <v>4</v>
      </c>
      <c r="J8" s="4"/>
      <c r="K8" s="4"/>
      <c r="L8" s="4"/>
      <c r="M8" s="4"/>
      <c r="N8" s="4"/>
      <c r="O8" s="4"/>
      <c r="P8" s="4"/>
      <c r="Q8" s="4"/>
    </row>
    <row r="9" spans="2:17" ht="35.25" customHeight="1" x14ac:dyDescent="0.35">
      <c r="B9" s="66" t="s">
        <v>100</v>
      </c>
      <c r="C9" s="67"/>
      <c r="D9" s="67"/>
      <c r="E9" s="67"/>
      <c r="F9" s="67" t="s">
        <v>200</v>
      </c>
      <c r="G9" s="67"/>
      <c r="H9" s="39" t="s">
        <v>101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63" t="s">
        <v>5</v>
      </c>
      <c r="C10" s="64"/>
      <c r="D10" s="64"/>
      <c r="E10" s="64"/>
      <c r="F10" s="64"/>
      <c r="G10" s="64"/>
      <c r="H10" s="65"/>
    </row>
    <row r="11" spans="2:17" ht="25.5" customHeight="1" x14ac:dyDescent="0.35">
      <c r="B11" s="21" t="s">
        <v>6</v>
      </c>
      <c r="C11" s="64" t="s">
        <v>7</v>
      </c>
      <c r="D11" s="64"/>
      <c r="E11" s="8" t="s">
        <v>8</v>
      </c>
      <c r="F11" s="8" t="s">
        <v>9</v>
      </c>
      <c r="G11" s="8" t="s">
        <v>10</v>
      </c>
      <c r="H11" s="6" t="s">
        <v>11</v>
      </c>
    </row>
    <row r="12" spans="2:17" ht="18.95" customHeight="1" x14ac:dyDescent="0.35">
      <c r="B12" s="22" t="s">
        <v>128</v>
      </c>
      <c r="C12" s="87" t="s">
        <v>124</v>
      </c>
      <c r="D12" s="87"/>
      <c r="E12" s="9" t="s">
        <v>128</v>
      </c>
      <c r="F12" s="9" t="s">
        <v>128</v>
      </c>
      <c r="G12" s="9" t="s">
        <v>128</v>
      </c>
      <c r="H12" s="5" t="s">
        <v>13</v>
      </c>
    </row>
    <row r="13" spans="2:17" ht="16.5" customHeight="1" x14ac:dyDescent="0.35">
      <c r="B13" s="98" t="s">
        <v>14</v>
      </c>
      <c r="C13" s="99"/>
      <c r="D13" s="99"/>
      <c r="E13" s="99"/>
      <c r="F13" s="100"/>
      <c r="G13" s="101" t="s">
        <v>15</v>
      </c>
      <c r="H13" s="102"/>
    </row>
    <row r="14" spans="2:17" ht="16.5" customHeight="1" x14ac:dyDescent="0.35">
      <c r="B14" s="29" t="s">
        <v>16</v>
      </c>
      <c r="C14" s="91" t="s">
        <v>17</v>
      </c>
      <c r="D14" s="91"/>
      <c r="E14" s="30" t="s">
        <v>18</v>
      </c>
      <c r="F14" s="31" t="s">
        <v>8</v>
      </c>
      <c r="G14" s="32" t="s">
        <v>19</v>
      </c>
      <c r="H14" s="31" t="s">
        <v>20</v>
      </c>
    </row>
    <row r="15" spans="2:17" ht="21" customHeight="1" x14ac:dyDescent="0.35">
      <c r="B15" s="33" t="s">
        <v>21</v>
      </c>
      <c r="C15" s="45" t="s">
        <v>139</v>
      </c>
      <c r="D15" s="45"/>
      <c r="E15" s="27" t="s">
        <v>22</v>
      </c>
      <c r="F15" s="28" t="s">
        <v>23</v>
      </c>
      <c r="G15" s="33" t="s">
        <v>22</v>
      </c>
      <c r="H15" s="28" t="s">
        <v>113</v>
      </c>
    </row>
    <row r="16" spans="2:17" ht="30.95" customHeight="1" x14ac:dyDescent="0.35">
      <c r="B16" s="63" t="s">
        <v>25</v>
      </c>
      <c r="C16" s="64"/>
      <c r="D16" s="64"/>
      <c r="E16" s="64"/>
      <c r="F16" s="64" t="s">
        <v>26</v>
      </c>
      <c r="G16" s="64"/>
      <c r="H16" s="65"/>
    </row>
    <row r="17" spans="2:9" ht="47.1" customHeight="1" x14ac:dyDescent="0.35">
      <c r="B17" s="81" t="s">
        <v>27</v>
      </c>
      <c r="C17" s="82"/>
      <c r="D17" s="82"/>
      <c r="E17" s="83"/>
      <c r="F17" s="64" t="s">
        <v>28</v>
      </c>
      <c r="G17" s="64"/>
      <c r="H17" s="6" t="s">
        <v>29</v>
      </c>
    </row>
    <row r="18" spans="2:9" ht="18" customHeight="1" x14ac:dyDescent="0.35">
      <c r="B18" s="84" t="s">
        <v>30</v>
      </c>
      <c r="C18" s="85"/>
      <c r="D18" s="85"/>
      <c r="E18" s="86"/>
      <c r="F18" s="87" t="s">
        <v>31</v>
      </c>
      <c r="G18" s="87"/>
      <c r="H18" s="5" t="s">
        <v>13</v>
      </c>
    </row>
    <row r="19" spans="2:9" ht="15.75" customHeight="1" x14ac:dyDescent="0.35">
      <c r="B19" s="63" t="s">
        <v>32</v>
      </c>
      <c r="C19" s="64"/>
      <c r="D19" s="64"/>
      <c r="E19" s="64"/>
      <c r="F19" s="64"/>
      <c r="G19" s="64"/>
      <c r="H19" s="65"/>
    </row>
    <row r="20" spans="2:9" ht="60.95" customHeight="1" x14ac:dyDescent="0.35">
      <c r="B20" s="88" t="s">
        <v>33</v>
      </c>
      <c r="C20" s="89"/>
      <c r="D20" s="89"/>
      <c r="E20" s="89"/>
      <c r="F20" s="89"/>
      <c r="G20" s="89"/>
      <c r="H20" s="90"/>
    </row>
    <row r="21" spans="2:9" ht="15.75" customHeight="1" x14ac:dyDescent="0.35">
      <c r="B21" s="63" t="s">
        <v>34</v>
      </c>
      <c r="C21" s="64"/>
      <c r="D21" s="64"/>
      <c r="E21" s="64"/>
      <c r="F21" s="64"/>
      <c r="G21" s="64"/>
      <c r="H21" s="65"/>
    </row>
    <row r="22" spans="2:9" ht="63.95" customHeight="1" x14ac:dyDescent="0.35">
      <c r="B22" s="66" t="s">
        <v>108</v>
      </c>
      <c r="C22" s="67"/>
      <c r="D22" s="67"/>
      <c r="E22" s="67"/>
      <c r="F22" s="67"/>
      <c r="G22" s="67"/>
      <c r="H22" s="68"/>
    </row>
    <row r="23" spans="2:9" ht="15.75" customHeight="1" x14ac:dyDescent="0.35">
      <c r="B23" s="63" t="s">
        <v>35</v>
      </c>
      <c r="C23" s="64"/>
      <c r="D23" s="64"/>
      <c r="E23" s="64"/>
      <c r="F23" s="64" t="s">
        <v>36</v>
      </c>
      <c r="G23" s="64"/>
      <c r="H23" s="65"/>
    </row>
    <row r="24" spans="2:9" ht="24.75" customHeight="1" x14ac:dyDescent="0.35">
      <c r="B24" s="66" t="s">
        <v>37</v>
      </c>
      <c r="C24" s="67"/>
      <c r="D24" s="67"/>
      <c r="E24" s="67"/>
      <c r="F24" s="67" t="s">
        <v>38</v>
      </c>
      <c r="G24" s="67"/>
      <c r="H24" s="68"/>
    </row>
    <row r="25" spans="2:9" ht="14.25" customHeight="1" x14ac:dyDescent="0.35">
      <c r="B25" s="63" t="s">
        <v>39</v>
      </c>
      <c r="C25" s="64"/>
      <c r="D25" s="64"/>
      <c r="E25" s="64"/>
      <c r="F25" s="64" t="s">
        <v>40</v>
      </c>
      <c r="G25" s="64"/>
      <c r="H25" s="65"/>
    </row>
    <row r="26" spans="2:9" ht="15.95" customHeight="1" x14ac:dyDescent="0.35">
      <c r="B26" s="63" t="s">
        <v>41</v>
      </c>
      <c r="C26" s="64"/>
      <c r="D26" s="64" t="s">
        <v>42</v>
      </c>
      <c r="E26" s="64"/>
      <c r="F26" s="8" t="s">
        <v>41</v>
      </c>
      <c r="G26" s="8" t="s">
        <v>43</v>
      </c>
      <c r="H26" s="6" t="s">
        <v>42</v>
      </c>
    </row>
    <row r="27" spans="2:9" ht="14.25" customHeight="1" x14ac:dyDescent="0.35">
      <c r="B27" s="66">
        <v>314</v>
      </c>
      <c r="C27" s="67"/>
      <c r="D27" s="67">
        <v>2022</v>
      </c>
      <c r="E27" s="67"/>
      <c r="F27" s="7">
        <v>0.72870000000000001</v>
      </c>
      <c r="G27" s="7">
        <v>-7.3000000000000001E-3</v>
      </c>
      <c r="H27" s="10">
        <v>2024</v>
      </c>
      <c r="I27" s="1">
        <f>((4-5)/5)*100</f>
        <v>-20</v>
      </c>
    </row>
    <row r="28" spans="2:9" ht="19.5" customHeight="1" x14ac:dyDescent="0.35">
      <c r="B28" s="63" t="s">
        <v>44</v>
      </c>
      <c r="C28" s="64"/>
      <c r="D28" s="64"/>
      <c r="E28" s="64"/>
      <c r="F28" s="64"/>
      <c r="G28" s="64"/>
      <c r="H28" s="65"/>
    </row>
    <row r="29" spans="2:9" ht="19.5" customHeight="1" x14ac:dyDescent="0.35">
      <c r="B29" s="53" t="s">
        <v>27</v>
      </c>
      <c r="C29" s="54"/>
      <c r="D29" s="54"/>
      <c r="E29" s="54"/>
      <c r="F29" s="54"/>
      <c r="G29" s="54"/>
      <c r="H29" s="57"/>
    </row>
    <row r="30" spans="2:9" ht="30" customHeight="1" x14ac:dyDescent="0.35">
      <c r="B30" s="72" t="s">
        <v>45</v>
      </c>
      <c r="C30" s="73"/>
      <c r="D30" s="74"/>
      <c r="E30" s="75" t="s">
        <v>46</v>
      </c>
      <c r="F30" s="76"/>
      <c r="G30" s="77" t="s">
        <v>47</v>
      </c>
      <c r="H30" s="78"/>
    </row>
    <row r="31" spans="2:9" ht="26.1" customHeight="1" x14ac:dyDescent="0.35">
      <c r="B31" s="58" t="s">
        <v>48</v>
      </c>
      <c r="C31" s="59"/>
      <c r="D31" s="60"/>
      <c r="E31" s="61" t="s">
        <v>49</v>
      </c>
      <c r="F31" s="60"/>
      <c r="G31" s="61" t="s">
        <v>50</v>
      </c>
      <c r="H31" s="60"/>
    </row>
    <row r="32" spans="2:9" ht="45.95" customHeight="1" x14ac:dyDescent="0.35">
      <c r="B32" s="63" t="s">
        <v>51</v>
      </c>
      <c r="C32" s="64"/>
      <c r="D32" s="64"/>
      <c r="E32" s="64"/>
      <c r="F32" s="64"/>
      <c r="G32" s="64"/>
      <c r="H32" s="65"/>
      <c r="I32" s="20"/>
    </row>
    <row r="33" spans="2:8" ht="105.75" customHeight="1" x14ac:dyDescent="0.35">
      <c r="B33" s="79" t="s">
        <v>140</v>
      </c>
      <c r="C33" s="67"/>
      <c r="D33" s="67"/>
      <c r="E33" s="67"/>
      <c r="F33" s="67"/>
      <c r="G33" s="67"/>
      <c r="H33" s="68"/>
    </row>
    <row r="34" spans="2:8" ht="30" customHeight="1" x14ac:dyDescent="0.35">
      <c r="B34" s="63" t="s">
        <v>52</v>
      </c>
      <c r="C34" s="64"/>
      <c r="D34" s="64"/>
      <c r="E34" s="64"/>
      <c r="F34" s="64"/>
      <c r="G34" s="64"/>
      <c r="H34" s="65"/>
    </row>
    <row r="35" spans="2:8" ht="20.100000000000001" customHeight="1" x14ac:dyDescent="0.35">
      <c r="B35" s="21" t="s">
        <v>53</v>
      </c>
      <c r="C35" s="8" t="s">
        <v>54</v>
      </c>
      <c r="D35" s="8" t="s">
        <v>55</v>
      </c>
      <c r="E35" s="8" t="s">
        <v>56</v>
      </c>
      <c r="F35" s="8" t="s">
        <v>57</v>
      </c>
      <c r="G35" s="64" t="s">
        <v>58</v>
      </c>
      <c r="H35" s="65"/>
    </row>
    <row r="36" spans="2:8" ht="27.95" customHeight="1" x14ac:dyDescent="0.35">
      <c r="B36" s="23">
        <v>0.08</v>
      </c>
      <c r="C36" s="42">
        <v>0.36</v>
      </c>
      <c r="D36" s="23">
        <v>2.6700000000000002E-2</v>
      </c>
      <c r="E36" s="42">
        <v>0.17330000000000001</v>
      </c>
      <c r="F36" s="42">
        <v>0.16</v>
      </c>
      <c r="G36" s="67"/>
      <c r="H36" s="68"/>
    </row>
    <row r="37" spans="2:8" ht="38.1" customHeight="1" x14ac:dyDescent="0.35">
      <c r="B37" s="69" t="s">
        <v>59</v>
      </c>
      <c r="C37" s="70"/>
      <c r="D37" s="70"/>
      <c r="E37" s="70"/>
      <c r="F37" s="70"/>
      <c r="G37" s="70"/>
      <c r="H37" s="71"/>
    </row>
    <row r="38" spans="2:8" ht="14.1" customHeight="1" x14ac:dyDescent="0.35">
      <c r="B38" s="63" t="s">
        <v>60</v>
      </c>
      <c r="C38" s="64"/>
      <c r="D38" s="64"/>
      <c r="E38" s="64"/>
      <c r="F38" s="64" t="s">
        <v>61</v>
      </c>
      <c r="G38" s="64"/>
      <c r="H38" s="65"/>
    </row>
    <row r="39" spans="2:8" ht="14.1" customHeight="1" x14ac:dyDescent="0.35">
      <c r="B39" s="66" t="s">
        <v>164</v>
      </c>
      <c r="C39" s="67"/>
      <c r="D39" s="67"/>
      <c r="E39" s="67"/>
      <c r="F39" s="67" t="s">
        <v>163</v>
      </c>
      <c r="G39" s="67"/>
      <c r="H39" s="68"/>
    </row>
    <row r="40" spans="2:8" ht="17.100000000000001" customHeight="1" x14ac:dyDescent="0.35">
      <c r="B40" s="63" t="s">
        <v>62</v>
      </c>
      <c r="C40" s="64"/>
      <c r="D40" s="64"/>
      <c r="E40" s="64"/>
      <c r="F40" s="64" t="s">
        <v>63</v>
      </c>
      <c r="G40" s="64"/>
      <c r="H40" s="65"/>
    </row>
    <row r="41" spans="2:8" ht="21" customHeight="1" x14ac:dyDescent="0.35">
      <c r="B41" s="66" t="s">
        <v>147</v>
      </c>
      <c r="C41" s="67"/>
      <c r="D41" s="67"/>
      <c r="E41" s="67"/>
      <c r="F41" s="67" t="s">
        <v>195</v>
      </c>
      <c r="G41" s="67"/>
      <c r="H41" s="68"/>
    </row>
    <row r="42" spans="2:8" ht="15" customHeight="1" x14ac:dyDescent="0.35">
      <c r="B42" s="63" t="s">
        <v>64</v>
      </c>
      <c r="C42" s="64"/>
      <c r="D42" s="64"/>
      <c r="E42" s="64"/>
      <c r="F42" s="64" t="s">
        <v>65</v>
      </c>
      <c r="G42" s="64"/>
      <c r="H42" s="65"/>
    </row>
    <row r="43" spans="2:8" ht="12.95" customHeight="1" x14ac:dyDescent="0.35">
      <c r="B43" s="66" t="s">
        <v>182</v>
      </c>
      <c r="C43" s="67"/>
      <c r="D43" s="67"/>
      <c r="E43" s="67"/>
      <c r="F43" s="67" t="s">
        <v>181</v>
      </c>
      <c r="G43" s="67"/>
      <c r="H43" s="68"/>
    </row>
    <row r="44" spans="2:8" ht="24" customHeight="1" x14ac:dyDescent="0.35">
      <c r="B44" s="63" t="s">
        <v>66</v>
      </c>
      <c r="C44" s="64"/>
      <c r="D44" s="64"/>
      <c r="E44" s="64"/>
      <c r="F44" s="64" t="s">
        <v>67</v>
      </c>
      <c r="G44" s="64"/>
      <c r="H44" s="65"/>
    </row>
    <row r="45" spans="2:8" ht="14.1" customHeight="1" x14ac:dyDescent="0.35">
      <c r="B45" s="66" t="s">
        <v>149</v>
      </c>
      <c r="C45" s="67"/>
      <c r="D45" s="67"/>
      <c r="E45" s="67"/>
      <c r="F45" s="67" t="s">
        <v>148</v>
      </c>
      <c r="G45" s="67"/>
      <c r="H45" s="68"/>
    </row>
    <row r="46" spans="2:8" ht="14.1" customHeight="1" x14ac:dyDescent="0.35">
      <c r="B46" s="69" t="s">
        <v>68</v>
      </c>
      <c r="C46" s="70"/>
      <c r="D46" s="70"/>
      <c r="E46" s="70"/>
      <c r="F46" s="70"/>
      <c r="G46" s="70"/>
      <c r="H46" s="71"/>
    </row>
    <row r="47" spans="2:8" ht="15.95" customHeight="1" x14ac:dyDescent="0.35">
      <c r="B47" s="66" t="s">
        <v>150</v>
      </c>
      <c r="C47" s="67"/>
      <c r="D47" s="67"/>
      <c r="E47" s="67"/>
      <c r="F47" s="67"/>
      <c r="G47" s="67"/>
      <c r="H47" s="68"/>
    </row>
    <row r="48" spans="2:8" ht="16.5" customHeight="1" x14ac:dyDescent="0.35">
      <c r="B48" s="53" t="s">
        <v>69</v>
      </c>
      <c r="C48" s="54"/>
      <c r="D48" s="54"/>
      <c r="E48" s="55"/>
      <c r="F48" s="56" t="s">
        <v>70</v>
      </c>
      <c r="G48" s="54"/>
      <c r="H48" s="57"/>
    </row>
    <row r="49" spans="2:8" ht="18.95" customHeight="1" x14ac:dyDescent="0.35">
      <c r="B49" s="58" t="s">
        <v>151</v>
      </c>
      <c r="C49" s="59"/>
      <c r="D49" s="59"/>
      <c r="E49" s="60"/>
      <c r="F49" s="61" t="s">
        <v>152</v>
      </c>
      <c r="G49" s="59"/>
      <c r="H49" s="62"/>
    </row>
    <row r="50" spans="2:8" ht="16.5" customHeight="1" x14ac:dyDescent="0.35">
      <c r="B50" s="63" t="s">
        <v>71</v>
      </c>
      <c r="C50" s="64"/>
      <c r="D50" s="64"/>
      <c r="E50" s="64"/>
      <c r="F50" s="64" t="s">
        <v>72</v>
      </c>
      <c r="G50" s="64"/>
      <c r="H50" s="65"/>
    </row>
    <row r="51" spans="2:8" ht="15" customHeight="1" x14ac:dyDescent="0.35">
      <c r="B51" s="43" t="s">
        <v>153</v>
      </c>
      <c r="C51" s="44"/>
      <c r="D51" s="44"/>
      <c r="E51" s="44"/>
      <c r="F51" s="45" t="s">
        <v>154</v>
      </c>
      <c r="G51" s="45"/>
      <c r="H51" s="46"/>
    </row>
    <row r="52" spans="2:8" ht="38.25" customHeight="1" x14ac:dyDescent="0.35">
      <c r="B52" s="47"/>
      <c r="C52" s="48"/>
      <c r="D52" s="48"/>
      <c r="E52" s="48"/>
      <c r="F52" s="48"/>
      <c r="G52" s="48"/>
      <c r="H52" s="49"/>
    </row>
    <row r="53" spans="2:8" ht="18" customHeight="1" x14ac:dyDescent="0.35">
      <c r="B53" s="50" t="s">
        <v>73</v>
      </c>
      <c r="C53" s="51"/>
      <c r="D53" s="51"/>
      <c r="E53" s="51"/>
      <c r="F53" s="51"/>
      <c r="G53" s="51"/>
      <c r="H53" s="52"/>
    </row>
  </sheetData>
  <mergeCells count="76"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9:E9"/>
    <mergeCell ref="F9:G9"/>
    <mergeCell ref="B5:H5"/>
    <mergeCell ref="B6:H6"/>
    <mergeCell ref="B7:H7"/>
    <mergeCell ref="B8:E8"/>
    <mergeCell ref="F8:G8"/>
  </mergeCells>
  <conditionalFormatting sqref="B36:F36">
    <cfRule type="containsText" dxfId="3" priority="1" operator="containsText" text="NO DISPONIBLE">
      <formula>NOT(ISERROR(SEARCH("NO DISPONIBLE",B36)))</formula>
    </cfRule>
    <cfRule type="cellIs" dxfId="2" priority="2" operator="lessThanOrEqual">
      <formula>0.15</formula>
    </cfRule>
    <cfRule type="cellIs" dxfId="1" priority="3" operator="between">
      <formula>0.5</formula>
      <formula>0.7</formula>
    </cfRule>
    <cfRule type="cellIs" dxfId="0" priority="4" operator="greaterThanOrEqual">
      <formula>0.7</formula>
    </cfRule>
  </conditionalFormatting>
  <hyperlinks>
    <hyperlink ref="B51" r:id="rId1" xr:uid="{00000000-0004-0000-0500-000000000000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500-000005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A.2.1.1.5  DESC 2025'!B36:F36</xm:f>
              <xm:sqref>G36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Q53"/>
  <sheetViews>
    <sheetView showGridLines="0" view="pageLayout" topLeftCell="A23" zoomScale="85" zoomScaleNormal="90" zoomScalePageLayoutView="85" workbookViewId="0">
      <selection activeCell="G36" sqref="G36:H36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1"/>
      <c r="C2" s="12"/>
      <c r="D2" s="12"/>
      <c r="E2" s="12"/>
      <c r="F2" s="12"/>
      <c r="G2" s="12"/>
      <c r="H2" s="13"/>
    </row>
    <row r="3" spans="2:17" ht="37.5" customHeight="1" x14ac:dyDescent="0.35">
      <c r="B3" s="14"/>
      <c r="C3" s="15"/>
      <c r="D3" s="15"/>
      <c r="E3" s="15"/>
      <c r="F3" s="15"/>
      <c r="G3" s="15"/>
      <c r="H3" s="16"/>
    </row>
    <row r="4" spans="2:17" ht="18.75" thickBot="1" x14ac:dyDescent="0.4">
      <c r="B4" s="17"/>
      <c r="C4" s="18"/>
      <c r="D4" s="18"/>
      <c r="E4" s="18"/>
      <c r="F4" s="18"/>
      <c r="G4" s="18"/>
      <c r="H4" s="19"/>
    </row>
    <row r="5" spans="2:17" ht="27" customHeight="1" x14ac:dyDescent="0.35">
      <c r="B5" s="92" t="s">
        <v>80</v>
      </c>
      <c r="C5" s="93"/>
      <c r="D5" s="93"/>
      <c r="E5" s="93"/>
      <c r="F5" s="93"/>
      <c r="G5" s="93"/>
      <c r="H5" s="9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3" t="s">
        <v>1</v>
      </c>
      <c r="C6" s="64"/>
      <c r="D6" s="64"/>
      <c r="E6" s="64"/>
      <c r="F6" s="64"/>
      <c r="G6" s="64"/>
      <c r="H6" s="65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95" t="s">
        <v>121</v>
      </c>
      <c r="C7" s="96"/>
      <c r="D7" s="96"/>
      <c r="E7" s="96"/>
      <c r="F7" s="96"/>
      <c r="G7" s="96"/>
      <c r="H7" s="97"/>
      <c r="J7" s="3"/>
      <c r="K7" s="3"/>
      <c r="L7" s="3"/>
      <c r="M7" s="3"/>
      <c r="N7" s="3"/>
      <c r="O7" s="3"/>
      <c r="P7" s="3"/>
      <c r="Q7" s="3"/>
    </row>
    <row r="8" spans="2:17" ht="19.5" customHeight="1" x14ac:dyDescent="0.35">
      <c r="B8" s="63" t="s">
        <v>2</v>
      </c>
      <c r="C8" s="64"/>
      <c r="D8" s="64"/>
      <c r="E8" s="64"/>
      <c r="F8" s="64" t="s">
        <v>3</v>
      </c>
      <c r="G8" s="64"/>
      <c r="H8" s="38" t="s">
        <v>4</v>
      </c>
      <c r="J8" s="4"/>
      <c r="K8" s="4"/>
      <c r="L8" s="4"/>
      <c r="M8" s="4"/>
      <c r="N8" s="4"/>
      <c r="O8" s="4"/>
      <c r="P8" s="4"/>
      <c r="Q8" s="4"/>
    </row>
    <row r="9" spans="2:17" ht="35.25" customHeight="1" x14ac:dyDescent="0.35">
      <c r="B9" s="66" t="s">
        <v>100</v>
      </c>
      <c r="C9" s="67"/>
      <c r="D9" s="67"/>
      <c r="E9" s="67"/>
      <c r="F9" s="67" t="s">
        <v>201</v>
      </c>
      <c r="G9" s="67"/>
      <c r="H9" s="39" t="s">
        <v>101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63" t="s">
        <v>5</v>
      </c>
      <c r="C10" s="64"/>
      <c r="D10" s="64"/>
      <c r="E10" s="64"/>
      <c r="F10" s="64"/>
      <c r="G10" s="64"/>
      <c r="H10" s="65"/>
    </row>
    <row r="11" spans="2:17" ht="25.5" customHeight="1" x14ac:dyDescent="0.35">
      <c r="B11" s="36" t="s">
        <v>6</v>
      </c>
      <c r="C11" s="64" t="s">
        <v>7</v>
      </c>
      <c r="D11" s="64"/>
      <c r="E11" s="37" t="s">
        <v>8</v>
      </c>
      <c r="F11" s="37" t="s">
        <v>9</v>
      </c>
      <c r="G11" s="37" t="s">
        <v>10</v>
      </c>
      <c r="H11" s="38" t="s">
        <v>11</v>
      </c>
    </row>
    <row r="12" spans="2:17" ht="18.95" customHeight="1" thickBot="1" x14ac:dyDescent="0.4">
      <c r="B12" s="22" t="s">
        <v>128</v>
      </c>
      <c r="C12" s="87" t="s">
        <v>129</v>
      </c>
      <c r="D12" s="87"/>
      <c r="E12" s="40" t="s">
        <v>128</v>
      </c>
      <c r="F12" s="40" t="s">
        <v>128</v>
      </c>
      <c r="G12" s="40" t="s">
        <v>134</v>
      </c>
      <c r="H12" s="5" t="s">
        <v>13</v>
      </c>
    </row>
    <row r="13" spans="2:17" ht="16.5" customHeight="1" thickBot="1" x14ac:dyDescent="0.4">
      <c r="B13" s="98" t="s">
        <v>14</v>
      </c>
      <c r="C13" s="99"/>
      <c r="D13" s="99"/>
      <c r="E13" s="99"/>
      <c r="F13" s="100"/>
      <c r="G13" s="101" t="s">
        <v>15</v>
      </c>
      <c r="H13" s="102"/>
    </row>
    <row r="14" spans="2:17" ht="16.5" customHeight="1" x14ac:dyDescent="0.35">
      <c r="B14" s="29" t="s">
        <v>16</v>
      </c>
      <c r="C14" s="91" t="s">
        <v>17</v>
      </c>
      <c r="D14" s="91"/>
      <c r="E14" s="41" t="s">
        <v>18</v>
      </c>
      <c r="F14" s="31" t="s">
        <v>8</v>
      </c>
      <c r="G14" s="32" t="s">
        <v>19</v>
      </c>
      <c r="H14" s="31" t="s">
        <v>20</v>
      </c>
    </row>
    <row r="15" spans="2:17" ht="21" customHeight="1" thickBot="1" x14ac:dyDescent="0.4">
      <c r="B15" s="33" t="s">
        <v>21</v>
      </c>
      <c r="C15" s="45" t="s">
        <v>136</v>
      </c>
      <c r="D15" s="45"/>
      <c r="E15" s="34" t="s">
        <v>22</v>
      </c>
      <c r="F15" s="35" t="s">
        <v>23</v>
      </c>
      <c r="G15" s="33" t="s">
        <v>24</v>
      </c>
      <c r="H15" s="35" t="s">
        <v>113</v>
      </c>
    </row>
    <row r="16" spans="2:17" ht="30.95" customHeight="1" x14ac:dyDescent="0.35">
      <c r="B16" s="63" t="s">
        <v>25</v>
      </c>
      <c r="C16" s="64"/>
      <c r="D16" s="64"/>
      <c r="E16" s="64"/>
      <c r="F16" s="64" t="s">
        <v>26</v>
      </c>
      <c r="G16" s="64"/>
      <c r="H16" s="65"/>
    </row>
    <row r="17" spans="2:9" ht="47.1" customHeight="1" x14ac:dyDescent="0.35">
      <c r="B17" s="81" t="s">
        <v>27</v>
      </c>
      <c r="C17" s="82"/>
      <c r="D17" s="82"/>
      <c r="E17" s="83"/>
      <c r="F17" s="64" t="s">
        <v>28</v>
      </c>
      <c r="G17" s="64"/>
      <c r="H17" s="38" t="s">
        <v>29</v>
      </c>
    </row>
    <row r="18" spans="2:9" ht="18" customHeight="1" x14ac:dyDescent="0.35">
      <c r="B18" s="84" t="s">
        <v>30</v>
      </c>
      <c r="C18" s="85"/>
      <c r="D18" s="85"/>
      <c r="E18" s="86"/>
      <c r="F18" s="87" t="s">
        <v>31</v>
      </c>
      <c r="G18" s="87"/>
      <c r="H18" s="5" t="s">
        <v>13</v>
      </c>
    </row>
    <row r="19" spans="2:9" ht="15.75" customHeight="1" x14ac:dyDescent="0.35">
      <c r="B19" s="63" t="s">
        <v>32</v>
      </c>
      <c r="C19" s="64"/>
      <c r="D19" s="64"/>
      <c r="E19" s="64"/>
      <c r="F19" s="64"/>
      <c r="G19" s="64"/>
      <c r="H19" s="65"/>
    </row>
    <row r="20" spans="2:9" ht="60.95" customHeight="1" x14ac:dyDescent="0.35">
      <c r="B20" s="88" t="s">
        <v>33</v>
      </c>
      <c r="C20" s="89"/>
      <c r="D20" s="89"/>
      <c r="E20" s="89"/>
      <c r="F20" s="89"/>
      <c r="G20" s="89"/>
      <c r="H20" s="90"/>
    </row>
    <row r="21" spans="2:9" ht="15.75" customHeight="1" x14ac:dyDescent="0.35">
      <c r="B21" s="63" t="s">
        <v>34</v>
      </c>
      <c r="C21" s="64"/>
      <c r="D21" s="64"/>
      <c r="E21" s="64"/>
      <c r="F21" s="64"/>
      <c r="G21" s="64"/>
      <c r="H21" s="65"/>
    </row>
    <row r="22" spans="2:9" ht="63.95" customHeight="1" x14ac:dyDescent="0.35">
      <c r="B22" s="66" t="s">
        <v>109</v>
      </c>
      <c r="C22" s="67"/>
      <c r="D22" s="67"/>
      <c r="E22" s="67"/>
      <c r="F22" s="67"/>
      <c r="G22" s="67"/>
      <c r="H22" s="68"/>
    </row>
    <row r="23" spans="2:9" ht="15.75" customHeight="1" x14ac:dyDescent="0.35">
      <c r="B23" s="63" t="s">
        <v>35</v>
      </c>
      <c r="C23" s="64"/>
      <c r="D23" s="64"/>
      <c r="E23" s="64"/>
      <c r="F23" s="64" t="s">
        <v>36</v>
      </c>
      <c r="G23" s="64"/>
      <c r="H23" s="65"/>
    </row>
    <row r="24" spans="2:9" ht="24.75" customHeight="1" x14ac:dyDescent="0.35">
      <c r="B24" s="66" t="s">
        <v>37</v>
      </c>
      <c r="C24" s="67"/>
      <c r="D24" s="67"/>
      <c r="E24" s="67"/>
      <c r="F24" s="67" t="s">
        <v>38</v>
      </c>
      <c r="G24" s="67"/>
      <c r="H24" s="68"/>
    </row>
    <row r="25" spans="2:9" ht="14.25" customHeight="1" x14ac:dyDescent="0.35">
      <c r="B25" s="63" t="s">
        <v>39</v>
      </c>
      <c r="C25" s="64"/>
      <c r="D25" s="64"/>
      <c r="E25" s="64"/>
      <c r="F25" s="64" t="s">
        <v>40</v>
      </c>
      <c r="G25" s="64"/>
      <c r="H25" s="65"/>
    </row>
    <row r="26" spans="2:9" ht="15.95" customHeight="1" x14ac:dyDescent="0.35">
      <c r="B26" s="63" t="s">
        <v>41</v>
      </c>
      <c r="C26" s="64"/>
      <c r="D26" s="64" t="s">
        <v>42</v>
      </c>
      <c r="E26" s="64"/>
      <c r="F26" s="37" t="s">
        <v>41</v>
      </c>
      <c r="G26" s="37" t="s">
        <v>43</v>
      </c>
      <c r="H26" s="38" t="s">
        <v>42</v>
      </c>
    </row>
    <row r="27" spans="2:9" ht="14.25" customHeight="1" x14ac:dyDescent="0.35">
      <c r="B27" s="80">
        <v>9335</v>
      </c>
      <c r="C27" s="67"/>
      <c r="D27" s="67">
        <v>2022</v>
      </c>
      <c r="E27" s="67"/>
      <c r="F27" s="7">
        <v>0.72870000000000001</v>
      </c>
      <c r="G27" s="7">
        <v>-7.2300000000000003E-2</v>
      </c>
      <c r="H27" s="39">
        <v>2024</v>
      </c>
      <c r="I27" s="1">
        <f>((4-5)/5)*100</f>
        <v>-20</v>
      </c>
    </row>
    <row r="28" spans="2:9" ht="19.5" customHeight="1" x14ac:dyDescent="0.35">
      <c r="B28" s="63" t="s">
        <v>44</v>
      </c>
      <c r="C28" s="64"/>
      <c r="D28" s="64"/>
      <c r="E28" s="64"/>
      <c r="F28" s="64"/>
      <c r="G28" s="64"/>
      <c r="H28" s="65"/>
    </row>
    <row r="29" spans="2:9" ht="19.5" customHeight="1" x14ac:dyDescent="0.35">
      <c r="B29" s="53" t="s">
        <v>27</v>
      </c>
      <c r="C29" s="54"/>
      <c r="D29" s="54"/>
      <c r="E29" s="54"/>
      <c r="F29" s="54"/>
      <c r="G29" s="54"/>
      <c r="H29" s="57"/>
    </row>
    <row r="30" spans="2:9" ht="30" customHeight="1" x14ac:dyDescent="0.35">
      <c r="B30" s="72" t="s">
        <v>45</v>
      </c>
      <c r="C30" s="73"/>
      <c r="D30" s="74"/>
      <c r="E30" s="75" t="s">
        <v>46</v>
      </c>
      <c r="F30" s="76"/>
      <c r="G30" s="77" t="s">
        <v>47</v>
      </c>
      <c r="H30" s="78"/>
    </row>
    <row r="31" spans="2:9" ht="26.1" customHeight="1" x14ac:dyDescent="0.35">
      <c r="B31" s="58" t="s">
        <v>48</v>
      </c>
      <c r="C31" s="59"/>
      <c r="D31" s="60"/>
      <c r="E31" s="61" t="s">
        <v>49</v>
      </c>
      <c r="F31" s="60"/>
      <c r="G31" s="61" t="s">
        <v>50</v>
      </c>
      <c r="H31" s="60"/>
    </row>
    <row r="32" spans="2:9" ht="45.95" customHeight="1" x14ac:dyDescent="0.35">
      <c r="B32" s="63" t="s">
        <v>51</v>
      </c>
      <c r="C32" s="64"/>
      <c r="D32" s="64"/>
      <c r="E32" s="64"/>
      <c r="F32" s="64"/>
      <c r="G32" s="64"/>
      <c r="H32" s="65"/>
      <c r="I32" s="20"/>
    </row>
    <row r="33" spans="2:8" ht="107.25" customHeight="1" x14ac:dyDescent="0.35">
      <c r="B33" s="79" t="s">
        <v>141</v>
      </c>
      <c r="C33" s="67"/>
      <c r="D33" s="67"/>
      <c r="E33" s="67"/>
      <c r="F33" s="67"/>
      <c r="G33" s="67"/>
      <c r="H33" s="68"/>
    </row>
    <row r="34" spans="2:8" ht="30" customHeight="1" x14ac:dyDescent="0.35">
      <c r="B34" s="63" t="s">
        <v>52</v>
      </c>
      <c r="C34" s="64"/>
      <c r="D34" s="64"/>
      <c r="E34" s="64"/>
      <c r="F34" s="64"/>
      <c r="G34" s="64"/>
      <c r="H34" s="65"/>
    </row>
    <row r="35" spans="2:8" ht="20.100000000000001" customHeight="1" x14ac:dyDescent="0.35">
      <c r="B35" s="36" t="s">
        <v>53</v>
      </c>
      <c r="C35" s="37" t="s">
        <v>54</v>
      </c>
      <c r="D35" s="37" t="s">
        <v>55</v>
      </c>
      <c r="E35" s="37" t="s">
        <v>56</v>
      </c>
      <c r="F35" s="37" t="s">
        <v>57</v>
      </c>
      <c r="G35" s="64" t="s">
        <v>58</v>
      </c>
      <c r="H35" s="65"/>
    </row>
    <row r="36" spans="2:8" ht="27.95" customHeight="1" x14ac:dyDescent="0.35">
      <c r="B36" s="42">
        <v>0.26350000000000001</v>
      </c>
      <c r="C36" s="42">
        <v>0.19239999999999999</v>
      </c>
      <c r="D36" s="42">
        <v>0.29699999999999999</v>
      </c>
      <c r="E36" s="23">
        <v>1.2797000000000001</v>
      </c>
      <c r="F36" s="23">
        <v>0.50819999999999999</v>
      </c>
      <c r="G36" s="67"/>
      <c r="H36" s="68"/>
    </row>
    <row r="37" spans="2:8" ht="38.1" customHeight="1" x14ac:dyDescent="0.35">
      <c r="B37" s="69" t="s">
        <v>59</v>
      </c>
      <c r="C37" s="70"/>
      <c r="D37" s="70"/>
      <c r="E37" s="70"/>
      <c r="F37" s="70"/>
      <c r="G37" s="70"/>
      <c r="H37" s="71"/>
    </row>
    <row r="38" spans="2:8" ht="14.1" customHeight="1" x14ac:dyDescent="0.35">
      <c r="B38" s="63" t="s">
        <v>60</v>
      </c>
      <c r="C38" s="64"/>
      <c r="D38" s="64"/>
      <c r="E38" s="64"/>
      <c r="F38" s="64" t="s">
        <v>61</v>
      </c>
      <c r="G38" s="64"/>
      <c r="H38" s="65"/>
    </row>
    <row r="39" spans="2:8" ht="30.75" customHeight="1" x14ac:dyDescent="0.35">
      <c r="B39" s="66" t="s">
        <v>166</v>
      </c>
      <c r="C39" s="67"/>
      <c r="D39" s="67"/>
      <c r="E39" s="67"/>
      <c r="F39" s="67" t="s">
        <v>165</v>
      </c>
      <c r="G39" s="67"/>
      <c r="H39" s="68"/>
    </row>
    <row r="40" spans="2:8" ht="17.100000000000001" customHeight="1" x14ac:dyDescent="0.35">
      <c r="B40" s="63" t="s">
        <v>62</v>
      </c>
      <c r="C40" s="64"/>
      <c r="D40" s="64"/>
      <c r="E40" s="64"/>
      <c r="F40" s="64" t="s">
        <v>63</v>
      </c>
      <c r="G40" s="64"/>
      <c r="H40" s="65"/>
    </row>
    <row r="41" spans="2:8" ht="21" customHeight="1" x14ac:dyDescent="0.35">
      <c r="B41" s="66" t="s">
        <v>147</v>
      </c>
      <c r="C41" s="67"/>
      <c r="D41" s="67"/>
      <c r="E41" s="67"/>
      <c r="F41" s="61" t="s">
        <v>196</v>
      </c>
      <c r="G41" s="59"/>
      <c r="H41" s="62"/>
    </row>
    <row r="42" spans="2:8" ht="15" customHeight="1" x14ac:dyDescent="0.35">
      <c r="B42" s="63" t="s">
        <v>64</v>
      </c>
      <c r="C42" s="64"/>
      <c r="D42" s="64"/>
      <c r="E42" s="64"/>
      <c r="F42" s="64" t="s">
        <v>65</v>
      </c>
      <c r="G42" s="64"/>
      <c r="H42" s="65"/>
    </row>
    <row r="43" spans="2:8" ht="12.95" customHeight="1" x14ac:dyDescent="0.35">
      <c r="B43" s="66" t="s">
        <v>180</v>
      </c>
      <c r="C43" s="67"/>
      <c r="D43" s="67"/>
      <c r="E43" s="67"/>
      <c r="F43" s="67" t="s">
        <v>179</v>
      </c>
      <c r="G43" s="67"/>
      <c r="H43" s="68"/>
    </row>
    <row r="44" spans="2:8" ht="24" customHeight="1" x14ac:dyDescent="0.35">
      <c r="B44" s="63" t="s">
        <v>66</v>
      </c>
      <c r="C44" s="64"/>
      <c r="D44" s="64"/>
      <c r="E44" s="64"/>
      <c r="F44" s="64" t="s">
        <v>67</v>
      </c>
      <c r="G44" s="64"/>
      <c r="H44" s="65"/>
    </row>
    <row r="45" spans="2:8" ht="14.1" customHeight="1" x14ac:dyDescent="0.35">
      <c r="B45" s="66" t="s">
        <v>149</v>
      </c>
      <c r="C45" s="67"/>
      <c r="D45" s="67"/>
      <c r="E45" s="67"/>
      <c r="F45" s="67" t="s">
        <v>148</v>
      </c>
      <c r="G45" s="67"/>
      <c r="H45" s="68"/>
    </row>
    <row r="46" spans="2:8" ht="14.1" customHeight="1" x14ac:dyDescent="0.35">
      <c r="B46" s="69" t="s">
        <v>68</v>
      </c>
      <c r="C46" s="70"/>
      <c r="D46" s="70"/>
      <c r="E46" s="70"/>
      <c r="F46" s="70"/>
      <c r="G46" s="70"/>
      <c r="H46" s="71"/>
    </row>
    <row r="47" spans="2:8" ht="15.95" customHeight="1" x14ac:dyDescent="0.35">
      <c r="B47" s="66" t="s">
        <v>150</v>
      </c>
      <c r="C47" s="67"/>
      <c r="D47" s="67"/>
      <c r="E47" s="67"/>
      <c r="F47" s="67"/>
      <c r="G47" s="67"/>
      <c r="H47" s="68"/>
    </row>
    <row r="48" spans="2:8" ht="16.5" customHeight="1" x14ac:dyDescent="0.35">
      <c r="B48" s="53" t="s">
        <v>69</v>
      </c>
      <c r="C48" s="54"/>
      <c r="D48" s="54"/>
      <c r="E48" s="55"/>
      <c r="F48" s="56" t="s">
        <v>70</v>
      </c>
      <c r="G48" s="54"/>
      <c r="H48" s="57"/>
    </row>
    <row r="49" spans="2:8" ht="18.95" customHeight="1" x14ac:dyDescent="0.35">
      <c r="B49" s="58" t="s">
        <v>151</v>
      </c>
      <c r="C49" s="59"/>
      <c r="D49" s="59"/>
      <c r="E49" s="60"/>
      <c r="F49" s="61" t="s">
        <v>152</v>
      </c>
      <c r="G49" s="59"/>
      <c r="H49" s="62"/>
    </row>
    <row r="50" spans="2:8" ht="16.5" customHeight="1" x14ac:dyDescent="0.35">
      <c r="B50" s="63" t="s">
        <v>71</v>
      </c>
      <c r="C50" s="64"/>
      <c r="D50" s="64"/>
      <c r="E50" s="64"/>
      <c r="F50" s="64" t="s">
        <v>72</v>
      </c>
      <c r="G50" s="64"/>
      <c r="H50" s="65"/>
    </row>
    <row r="51" spans="2:8" ht="15" customHeight="1" thickBot="1" x14ac:dyDescent="0.4">
      <c r="B51" s="43" t="s">
        <v>153</v>
      </c>
      <c r="C51" s="44"/>
      <c r="D51" s="44"/>
      <c r="E51" s="44"/>
      <c r="F51" s="45" t="s">
        <v>154</v>
      </c>
      <c r="G51" s="45"/>
      <c r="H51" s="46"/>
    </row>
    <row r="52" spans="2:8" ht="38.25" customHeight="1" thickBot="1" x14ac:dyDescent="0.4">
      <c r="B52" s="47"/>
      <c r="C52" s="48"/>
      <c r="D52" s="48"/>
      <c r="E52" s="48"/>
      <c r="F52" s="48"/>
      <c r="G52" s="48"/>
      <c r="H52" s="49"/>
    </row>
    <row r="53" spans="2:8" ht="18" customHeight="1" thickBot="1" x14ac:dyDescent="0.4">
      <c r="B53" s="50" t="s">
        <v>73</v>
      </c>
      <c r="C53" s="51"/>
      <c r="D53" s="51"/>
      <c r="E53" s="51"/>
      <c r="F53" s="51"/>
      <c r="G53" s="51"/>
      <c r="H53" s="52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23" priority="1" operator="containsText" text="NO DISPONIBLE">
      <formula>NOT(ISERROR(SEARCH("NO DISPONIBLE",B36)))</formula>
    </cfRule>
    <cfRule type="cellIs" dxfId="22" priority="2" operator="lessThanOrEqual">
      <formula>0.15</formula>
    </cfRule>
    <cfRule type="cellIs" dxfId="21" priority="3" operator="between">
      <formula>0.5</formula>
      <formula>0.7</formula>
    </cfRule>
    <cfRule type="cellIs" dxfId="20" priority="4" operator="greaterThanOrEqual">
      <formula>0.7</formula>
    </cfRule>
  </conditionalFormatting>
  <hyperlinks>
    <hyperlink ref="B51" r:id="rId1" xr:uid="{00000000-0004-0000-0600-000000000000}"/>
  </hyperlinks>
  <printOptions horizontalCentered="1" verticalCentered="1"/>
  <pageMargins left="0.51181102362204722" right="0.51181102362204722" top="0.35433070866141736" bottom="0.35433070866141736" header="0.31496062992125984" footer="0.31496062992125984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600-000006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FID A.2.1.1.1. 6 ASC 2025'!B36:F36</xm:f>
              <xm:sqref>G36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Q53"/>
  <sheetViews>
    <sheetView showGridLines="0" view="pageBreakPreview" topLeftCell="A25" zoomScale="85" zoomScaleNormal="90" zoomScaleSheetLayoutView="85" zoomScalePageLayoutView="60" workbookViewId="0">
      <selection activeCell="G36" sqref="G36:H36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1"/>
      <c r="C2" s="12"/>
      <c r="D2" s="12"/>
      <c r="E2" s="12"/>
      <c r="F2" s="12"/>
      <c r="G2" s="12"/>
      <c r="H2" s="13"/>
    </row>
    <row r="3" spans="2:17" ht="37.5" customHeight="1" x14ac:dyDescent="0.35">
      <c r="B3" s="14"/>
      <c r="C3" s="15"/>
      <c r="D3" s="15"/>
      <c r="E3" s="15"/>
      <c r="F3" s="15"/>
      <c r="G3" s="15"/>
      <c r="H3" s="16"/>
    </row>
    <row r="4" spans="2:17" ht="18.75" thickBot="1" x14ac:dyDescent="0.4">
      <c r="B4" s="17"/>
      <c r="C4" s="18"/>
      <c r="D4" s="18"/>
      <c r="E4" s="18"/>
      <c r="F4" s="18"/>
      <c r="G4" s="18"/>
      <c r="H4" s="19"/>
    </row>
    <row r="5" spans="2:17" ht="27" customHeight="1" x14ac:dyDescent="0.35">
      <c r="B5" s="92" t="s">
        <v>80</v>
      </c>
      <c r="C5" s="93"/>
      <c r="D5" s="93"/>
      <c r="E5" s="93"/>
      <c r="F5" s="93"/>
      <c r="G5" s="93"/>
      <c r="H5" s="9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3" t="s">
        <v>1</v>
      </c>
      <c r="C6" s="64"/>
      <c r="D6" s="64"/>
      <c r="E6" s="64"/>
      <c r="F6" s="64"/>
      <c r="G6" s="64"/>
      <c r="H6" s="65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95" t="s">
        <v>122</v>
      </c>
      <c r="C7" s="96"/>
      <c r="D7" s="96"/>
      <c r="E7" s="96"/>
      <c r="F7" s="96"/>
      <c r="G7" s="96"/>
      <c r="H7" s="97"/>
      <c r="J7" s="3"/>
      <c r="K7" s="3"/>
      <c r="L7" s="3"/>
      <c r="M7" s="3"/>
      <c r="N7" s="3"/>
      <c r="O7" s="3"/>
      <c r="P7" s="3"/>
      <c r="Q7" s="3"/>
    </row>
    <row r="8" spans="2:17" ht="19.5" customHeight="1" x14ac:dyDescent="0.35">
      <c r="B8" s="63" t="s">
        <v>2</v>
      </c>
      <c r="C8" s="64"/>
      <c r="D8" s="64"/>
      <c r="E8" s="64"/>
      <c r="F8" s="64" t="s">
        <v>3</v>
      </c>
      <c r="G8" s="64"/>
      <c r="H8" s="38" t="s">
        <v>4</v>
      </c>
      <c r="J8" s="4"/>
      <c r="K8" s="4"/>
      <c r="L8" s="4"/>
      <c r="M8" s="4"/>
      <c r="N8" s="4"/>
      <c r="O8" s="4"/>
      <c r="P8" s="4"/>
      <c r="Q8" s="4"/>
    </row>
    <row r="9" spans="2:17" ht="35.25" customHeight="1" x14ac:dyDescent="0.35">
      <c r="B9" s="66" t="s">
        <v>100</v>
      </c>
      <c r="C9" s="67"/>
      <c r="D9" s="67"/>
      <c r="E9" s="67"/>
      <c r="F9" s="67" t="s">
        <v>200</v>
      </c>
      <c r="G9" s="67"/>
      <c r="H9" s="39" t="s">
        <v>101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63" t="s">
        <v>5</v>
      </c>
      <c r="C10" s="64"/>
      <c r="D10" s="64"/>
      <c r="E10" s="64"/>
      <c r="F10" s="64"/>
      <c r="G10" s="64"/>
      <c r="H10" s="65"/>
    </row>
    <row r="11" spans="2:17" ht="25.5" customHeight="1" x14ac:dyDescent="0.35">
      <c r="B11" s="36" t="s">
        <v>6</v>
      </c>
      <c r="C11" s="64" t="s">
        <v>7</v>
      </c>
      <c r="D11" s="64"/>
      <c r="E11" s="37" t="s">
        <v>8</v>
      </c>
      <c r="F11" s="37" t="s">
        <v>9</v>
      </c>
      <c r="G11" s="37" t="s">
        <v>10</v>
      </c>
      <c r="H11" s="38" t="s">
        <v>11</v>
      </c>
    </row>
    <row r="12" spans="2:17" ht="18.95" customHeight="1" thickBot="1" x14ac:dyDescent="0.4">
      <c r="B12" s="22" t="s">
        <v>128</v>
      </c>
      <c r="C12" s="87" t="s">
        <v>134</v>
      </c>
      <c r="D12" s="87"/>
      <c r="E12" s="40" t="s">
        <v>128</v>
      </c>
      <c r="F12" s="40" t="s">
        <v>128</v>
      </c>
      <c r="G12" s="40" t="s">
        <v>128</v>
      </c>
      <c r="H12" s="5" t="s">
        <v>13</v>
      </c>
    </row>
    <row r="13" spans="2:17" ht="16.5" customHeight="1" thickBot="1" x14ac:dyDescent="0.4">
      <c r="B13" s="98" t="s">
        <v>14</v>
      </c>
      <c r="C13" s="99"/>
      <c r="D13" s="99"/>
      <c r="E13" s="99"/>
      <c r="F13" s="100"/>
      <c r="G13" s="101" t="s">
        <v>15</v>
      </c>
      <c r="H13" s="102"/>
    </row>
    <row r="14" spans="2:17" ht="16.5" customHeight="1" x14ac:dyDescent="0.35">
      <c r="B14" s="29" t="s">
        <v>16</v>
      </c>
      <c r="C14" s="91" t="s">
        <v>17</v>
      </c>
      <c r="D14" s="91"/>
      <c r="E14" s="41" t="s">
        <v>18</v>
      </c>
      <c r="F14" s="31" t="s">
        <v>8</v>
      </c>
      <c r="G14" s="32" t="s">
        <v>19</v>
      </c>
      <c r="H14" s="31" t="s">
        <v>20</v>
      </c>
    </row>
    <row r="15" spans="2:17" ht="21" customHeight="1" thickBot="1" x14ac:dyDescent="0.4">
      <c r="B15" s="33" t="s">
        <v>21</v>
      </c>
      <c r="C15" s="45" t="s">
        <v>136</v>
      </c>
      <c r="D15" s="45"/>
      <c r="E15" s="34" t="s">
        <v>22</v>
      </c>
      <c r="F15" s="35" t="s">
        <v>23</v>
      </c>
      <c r="G15" s="33" t="s">
        <v>22</v>
      </c>
      <c r="H15" s="35" t="s">
        <v>137</v>
      </c>
    </row>
    <row r="16" spans="2:17" ht="30.95" customHeight="1" x14ac:dyDescent="0.35">
      <c r="B16" s="63" t="s">
        <v>25</v>
      </c>
      <c r="C16" s="64"/>
      <c r="D16" s="64"/>
      <c r="E16" s="64"/>
      <c r="F16" s="64" t="s">
        <v>26</v>
      </c>
      <c r="G16" s="64"/>
      <c r="H16" s="65"/>
    </row>
    <row r="17" spans="2:9" ht="47.1" customHeight="1" x14ac:dyDescent="0.35">
      <c r="B17" s="81" t="s">
        <v>27</v>
      </c>
      <c r="C17" s="82"/>
      <c r="D17" s="82"/>
      <c r="E17" s="83"/>
      <c r="F17" s="64" t="s">
        <v>28</v>
      </c>
      <c r="G17" s="64"/>
      <c r="H17" s="38" t="s">
        <v>29</v>
      </c>
    </row>
    <row r="18" spans="2:9" ht="18" customHeight="1" x14ac:dyDescent="0.35">
      <c r="B18" s="84" t="s">
        <v>30</v>
      </c>
      <c r="C18" s="85"/>
      <c r="D18" s="85"/>
      <c r="E18" s="86"/>
      <c r="F18" s="87" t="s">
        <v>31</v>
      </c>
      <c r="G18" s="87"/>
      <c r="H18" s="5" t="s">
        <v>13</v>
      </c>
    </row>
    <row r="19" spans="2:9" ht="15.75" customHeight="1" x14ac:dyDescent="0.35">
      <c r="B19" s="63" t="s">
        <v>32</v>
      </c>
      <c r="C19" s="64"/>
      <c r="D19" s="64"/>
      <c r="E19" s="64"/>
      <c r="F19" s="64"/>
      <c r="G19" s="64"/>
      <c r="H19" s="65"/>
    </row>
    <row r="20" spans="2:9" ht="60.95" customHeight="1" x14ac:dyDescent="0.35">
      <c r="B20" s="88" t="s">
        <v>33</v>
      </c>
      <c r="C20" s="89"/>
      <c r="D20" s="89"/>
      <c r="E20" s="89"/>
      <c r="F20" s="89"/>
      <c r="G20" s="89"/>
      <c r="H20" s="90"/>
    </row>
    <row r="21" spans="2:9" ht="15.75" customHeight="1" x14ac:dyDescent="0.35">
      <c r="B21" s="63" t="s">
        <v>34</v>
      </c>
      <c r="C21" s="64"/>
      <c r="D21" s="64"/>
      <c r="E21" s="64"/>
      <c r="F21" s="64"/>
      <c r="G21" s="64"/>
      <c r="H21" s="65"/>
    </row>
    <row r="22" spans="2:9" ht="63.95" customHeight="1" x14ac:dyDescent="0.35">
      <c r="B22" s="66" t="s">
        <v>110</v>
      </c>
      <c r="C22" s="67"/>
      <c r="D22" s="67"/>
      <c r="E22" s="67"/>
      <c r="F22" s="67"/>
      <c r="G22" s="67"/>
      <c r="H22" s="68"/>
    </row>
    <row r="23" spans="2:9" ht="15.75" customHeight="1" x14ac:dyDescent="0.35">
      <c r="B23" s="63" t="s">
        <v>35</v>
      </c>
      <c r="C23" s="64"/>
      <c r="D23" s="64"/>
      <c r="E23" s="64"/>
      <c r="F23" s="64" t="s">
        <v>36</v>
      </c>
      <c r="G23" s="64"/>
      <c r="H23" s="65"/>
    </row>
    <row r="24" spans="2:9" ht="24.75" customHeight="1" x14ac:dyDescent="0.35">
      <c r="B24" s="66" t="s">
        <v>37</v>
      </c>
      <c r="C24" s="67"/>
      <c r="D24" s="67"/>
      <c r="E24" s="67"/>
      <c r="F24" s="67" t="s">
        <v>38</v>
      </c>
      <c r="G24" s="67"/>
      <c r="H24" s="68"/>
    </row>
    <row r="25" spans="2:9" ht="14.25" customHeight="1" x14ac:dyDescent="0.35">
      <c r="B25" s="63" t="s">
        <v>39</v>
      </c>
      <c r="C25" s="64"/>
      <c r="D25" s="64"/>
      <c r="E25" s="64"/>
      <c r="F25" s="64" t="s">
        <v>40</v>
      </c>
      <c r="G25" s="64"/>
      <c r="H25" s="65"/>
    </row>
    <row r="26" spans="2:9" ht="15.95" customHeight="1" x14ac:dyDescent="0.35">
      <c r="B26" s="63" t="s">
        <v>41</v>
      </c>
      <c r="C26" s="64"/>
      <c r="D26" s="64" t="s">
        <v>42</v>
      </c>
      <c r="E26" s="64"/>
      <c r="F26" s="37" t="s">
        <v>41</v>
      </c>
      <c r="G26" s="37" t="s">
        <v>43</v>
      </c>
      <c r="H26" s="38" t="s">
        <v>42</v>
      </c>
    </row>
    <row r="27" spans="2:9" ht="14.25" customHeight="1" x14ac:dyDescent="0.35">
      <c r="B27" s="66">
        <v>61</v>
      </c>
      <c r="C27" s="67"/>
      <c r="D27" s="67">
        <v>2022</v>
      </c>
      <c r="E27" s="67"/>
      <c r="F27" s="7">
        <v>0.72870000000000001</v>
      </c>
      <c r="G27" s="7">
        <v>0.2044</v>
      </c>
      <c r="H27" s="39">
        <v>2024</v>
      </c>
      <c r="I27" s="1">
        <f>((4-5)/5)*100</f>
        <v>-20</v>
      </c>
    </row>
    <row r="28" spans="2:9" ht="19.5" customHeight="1" x14ac:dyDescent="0.35">
      <c r="B28" s="63" t="s">
        <v>44</v>
      </c>
      <c r="C28" s="64"/>
      <c r="D28" s="64"/>
      <c r="E28" s="64"/>
      <c r="F28" s="64"/>
      <c r="G28" s="64"/>
      <c r="H28" s="65"/>
    </row>
    <row r="29" spans="2:9" ht="19.5" customHeight="1" x14ac:dyDescent="0.35">
      <c r="B29" s="53" t="s">
        <v>27</v>
      </c>
      <c r="C29" s="54"/>
      <c r="D29" s="54"/>
      <c r="E29" s="54"/>
      <c r="F29" s="54"/>
      <c r="G29" s="54"/>
      <c r="H29" s="57"/>
    </row>
    <row r="30" spans="2:9" ht="30" customHeight="1" x14ac:dyDescent="0.35">
      <c r="B30" s="72" t="s">
        <v>45</v>
      </c>
      <c r="C30" s="73"/>
      <c r="D30" s="74"/>
      <c r="E30" s="75" t="s">
        <v>46</v>
      </c>
      <c r="F30" s="76"/>
      <c r="G30" s="77" t="s">
        <v>47</v>
      </c>
      <c r="H30" s="78"/>
    </row>
    <row r="31" spans="2:9" ht="26.1" customHeight="1" x14ac:dyDescent="0.35">
      <c r="B31" s="58" t="s">
        <v>48</v>
      </c>
      <c r="C31" s="59"/>
      <c r="D31" s="60"/>
      <c r="E31" s="61" t="s">
        <v>49</v>
      </c>
      <c r="F31" s="60"/>
      <c r="G31" s="61" t="s">
        <v>50</v>
      </c>
      <c r="H31" s="60"/>
    </row>
    <row r="32" spans="2:9" ht="45.95" customHeight="1" x14ac:dyDescent="0.35">
      <c r="B32" s="63" t="s">
        <v>51</v>
      </c>
      <c r="C32" s="64"/>
      <c r="D32" s="64"/>
      <c r="E32" s="64"/>
      <c r="F32" s="64"/>
      <c r="G32" s="64"/>
      <c r="H32" s="65"/>
      <c r="I32" s="20"/>
    </row>
    <row r="33" spans="2:8" ht="107.25" customHeight="1" x14ac:dyDescent="0.35">
      <c r="B33" s="79" t="s">
        <v>140</v>
      </c>
      <c r="C33" s="67"/>
      <c r="D33" s="67"/>
      <c r="E33" s="67"/>
      <c r="F33" s="67"/>
      <c r="G33" s="67"/>
      <c r="H33" s="68"/>
    </row>
    <row r="34" spans="2:8" ht="30" customHeight="1" x14ac:dyDescent="0.35">
      <c r="B34" s="63" t="s">
        <v>52</v>
      </c>
      <c r="C34" s="64"/>
      <c r="D34" s="64"/>
      <c r="E34" s="64"/>
      <c r="F34" s="64"/>
      <c r="G34" s="64"/>
      <c r="H34" s="65"/>
    </row>
    <row r="35" spans="2:8" ht="20.100000000000001" customHeight="1" x14ac:dyDescent="0.35">
      <c r="B35" s="36" t="s">
        <v>53</v>
      </c>
      <c r="C35" s="37" t="s">
        <v>54</v>
      </c>
      <c r="D35" s="37" t="s">
        <v>55</v>
      </c>
      <c r="E35" s="37" t="s">
        <v>56</v>
      </c>
      <c r="F35" s="37" t="s">
        <v>57</v>
      </c>
      <c r="G35" s="64" t="s">
        <v>58</v>
      </c>
      <c r="H35" s="65"/>
    </row>
    <row r="36" spans="2:8" ht="27.95" customHeight="1" x14ac:dyDescent="0.35">
      <c r="B36" s="23">
        <v>0.96970000000000001</v>
      </c>
      <c r="C36" s="23">
        <v>0.84850000000000003</v>
      </c>
      <c r="D36" s="23">
        <v>0.96970000000000001</v>
      </c>
      <c r="E36" s="23">
        <v>1.0303</v>
      </c>
      <c r="F36" s="23">
        <v>0.95450000000000002</v>
      </c>
      <c r="G36" s="67"/>
      <c r="H36" s="68"/>
    </row>
    <row r="37" spans="2:8" ht="38.1" customHeight="1" x14ac:dyDescent="0.35">
      <c r="B37" s="69" t="s">
        <v>59</v>
      </c>
      <c r="C37" s="70"/>
      <c r="D37" s="70"/>
      <c r="E37" s="70"/>
      <c r="F37" s="70"/>
      <c r="G37" s="70"/>
      <c r="H37" s="71"/>
    </row>
    <row r="38" spans="2:8" ht="14.1" customHeight="1" x14ac:dyDescent="0.35">
      <c r="B38" s="63" t="s">
        <v>60</v>
      </c>
      <c r="C38" s="64"/>
      <c r="D38" s="64"/>
      <c r="E38" s="64"/>
      <c r="F38" s="64" t="s">
        <v>61</v>
      </c>
      <c r="G38" s="64"/>
      <c r="H38" s="65"/>
    </row>
    <row r="39" spans="2:8" ht="14.1" customHeight="1" x14ac:dyDescent="0.35">
      <c r="B39" s="66" t="s">
        <v>168</v>
      </c>
      <c r="C39" s="67"/>
      <c r="D39" s="67"/>
      <c r="E39" s="67"/>
      <c r="F39" s="67" t="s">
        <v>167</v>
      </c>
      <c r="G39" s="67"/>
      <c r="H39" s="68"/>
    </row>
    <row r="40" spans="2:8" ht="17.100000000000001" customHeight="1" x14ac:dyDescent="0.35">
      <c r="B40" s="63" t="s">
        <v>62</v>
      </c>
      <c r="C40" s="64"/>
      <c r="D40" s="64"/>
      <c r="E40" s="64"/>
      <c r="F40" s="64" t="s">
        <v>63</v>
      </c>
      <c r="G40" s="64"/>
      <c r="H40" s="65"/>
    </row>
    <row r="41" spans="2:8" ht="21" customHeight="1" x14ac:dyDescent="0.35">
      <c r="B41" s="66" t="s">
        <v>147</v>
      </c>
      <c r="C41" s="67"/>
      <c r="D41" s="67"/>
      <c r="E41" s="67"/>
      <c r="F41" s="67" t="s">
        <v>197</v>
      </c>
      <c r="G41" s="67"/>
      <c r="H41" s="68"/>
    </row>
    <row r="42" spans="2:8" ht="15" customHeight="1" x14ac:dyDescent="0.35">
      <c r="B42" s="63" t="s">
        <v>64</v>
      </c>
      <c r="C42" s="64"/>
      <c r="D42" s="64"/>
      <c r="E42" s="64"/>
      <c r="F42" s="64" t="s">
        <v>65</v>
      </c>
      <c r="G42" s="64"/>
      <c r="H42" s="65"/>
    </row>
    <row r="43" spans="2:8" ht="12.95" customHeight="1" x14ac:dyDescent="0.35">
      <c r="B43" s="66" t="s">
        <v>177</v>
      </c>
      <c r="C43" s="67"/>
      <c r="D43" s="67"/>
      <c r="E43" s="67"/>
      <c r="F43" s="67" t="s">
        <v>178</v>
      </c>
      <c r="G43" s="67"/>
      <c r="H43" s="68"/>
    </row>
    <row r="44" spans="2:8" ht="24" customHeight="1" x14ac:dyDescent="0.35">
      <c r="B44" s="63" t="s">
        <v>66</v>
      </c>
      <c r="C44" s="64"/>
      <c r="D44" s="64"/>
      <c r="E44" s="64"/>
      <c r="F44" s="64" t="s">
        <v>67</v>
      </c>
      <c r="G44" s="64"/>
      <c r="H44" s="65"/>
    </row>
    <row r="45" spans="2:8" ht="14.1" customHeight="1" x14ac:dyDescent="0.35">
      <c r="B45" s="66" t="s">
        <v>149</v>
      </c>
      <c r="C45" s="67"/>
      <c r="D45" s="67"/>
      <c r="E45" s="67"/>
      <c r="F45" s="67" t="s">
        <v>148</v>
      </c>
      <c r="G45" s="67"/>
      <c r="H45" s="68"/>
    </row>
    <row r="46" spans="2:8" ht="14.1" customHeight="1" x14ac:dyDescent="0.35">
      <c r="B46" s="69" t="s">
        <v>68</v>
      </c>
      <c r="C46" s="70"/>
      <c r="D46" s="70"/>
      <c r="E46" s="70"/>
      <c r="F46" s="70"/>
      <c r="G46" s="70"/>
      <c r="H46" s="71"/>
    </row>
    <row r="47" spans="2:8" ht="15.95" customHeight="1" x14ac:dyDescent="0.35">
      <c r="B47" s="66" t="s">
        <v>150</v>
      </c>
      <c r="C47" s="67"/>
      <c r="D47" s="67"/>
      <c r="E47" s="67"/>
      <c r="F47" s="67"/>
      <c r="G47" s="67"/>
      <c r="H47" s="68"/>
    </row>
    <row r="48" spans="2:8" ht="16.5" customHeight="1" x14ac:dyDescent="0.35">
      <c r="B48" s="53" t="s">
        <v>69</v>
      </c>
      <c r="C48" s="54"/>
      <c r="D48" s="54"/>
      <c r="E48" s="55"/>
      <c r="F48" s="56" t="s">
        <v>70</v>
      </c>
      <c r="G48" s="54"/>
      <c r="H48" s="57"/>
    </row>
    <row r="49" spans="2:8" ht="18.95" customHeight="1" x14ac:dyDescent="0.35">
      <c r="B49" s="58" t="s">
        <v>151</v>
      </c>
      <c r="C49" s="59"/>
      <c r="D49" s="59"/>
      <c r="E49" s="60"/>
      <c r="F49" s="61" t="s">
        <v>152</v>
      </c>
      <c r="G49" s="59"/>
      <c r="H49" s="62"/>
    </row>
    <row r="50" spans="2:8" ht="16.5" customHeight="1" x14ac:dyDescent="0.35">
      <c r="B50" s="63" t="s">
        <v>71</v>
      </c>
      <c r="C50" s="64"/>
      <c r="D50" s="64"/>
      <c r="E50" s="64"/>
      <c r="F50" s="64" t="s">
        <v>72</v>
      </c>
      <c r="G50" s="64"/>
      <c r="H50" s="65"/>
    </row>
    <row r="51" spans="2:8" ht="15" customHeight="1" thickBot="1" x14ac:dyDescent="0.4">
      <c r="B51" s="43" t="s">
        <v>153</v>
      </c>
      <c r="C51" s="44"/>
      <c r="D51" s="44"/>
      <c r="E51" s="44"/>
      <c r="F51" s="45" t="s">
        <v>154</v>
      </c>
      <c r="G51" s="45"/>
      <c r="H51" s="46"/>
    </row>
    <row r="52" spans="2:8" ht="38.25" customHeight="1" thickBot="1" x14ac:dyDescent="0.4">
      <c r="B52" s="47"/>
      <c r="C52" s="48"/>
      <c r="D52" s="48"/>
      <c r="E52" s="48"/>
      <c r="F52" s="48"/>
      <c r="G52" s="48"/>
      <c r="H52" s="49"/>
    </row>
    <row r="53" spans="2:8" ht="18" customHeight="1" thickBot="1" x14ac:dyDescent="0.4">
      <c r="B53" s="50" t="s">
        <v>73</v>
      </c>
      <c r="C53" s="51"/>
      <c r="D53" s="51"/>
      <c r="E53" s="51"/>
      <c r="F53" s="51"/>
      <c r="G53" s="51"/>
      <c r="H53" s="52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19" priority="1" operator="containsText" text="NO DISPONIBLE">
      <formula>NOT(ISERROR(SEARCH("NO DISPONIBLE",B36)))</formula>
    </cfRule>
    <cfRule type="cellIs" dxfId="18" priority="2" operator="lessThanOrEqual">
      <formula>0.15</formula>
    </cfRule>
    <cfRule type="cellIs" dxfId="17" priority="3" operator="between">
      <formula>0.5</formula>
      <formula>0.7</formula>
    </cfRule>
    <cfRule type="cellIs" dxfId="16" priority="4" operator="greaterThanOrEqual">
      <formula>0.7</formula>
    </cfRule>
  </conditionalFormatting>
  <hyperlinks>
    <hyperlink ref="B51" r:id="rId1" xr:uid="{00000000-0004-0000-0700-000000000000}"/>
  </hyperlinks>
  <printOptions horizontalCentered="1" verticalCentered="1"/>
  <pageMargins left="0.70866141732283472" right="0.51181102362204722" top="0.35433070866141736" bottom="0.35433070866141736" header="0.31496062992125984" footer="0.31496062992125984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700-000007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A.2.1.1.1 7  ASC 2025'!B36:F36</xm:f>
              <xm:sqref>G36</xm:sqref>
            </x14:sparkline>
          </x14:sparklines>
        </x14:sparklineGroup>
      </x14:sparklineGroup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Q53"/>
  <sheetViews>
    <sheetView showGridLines="0" view="pageLayout" topLeftCell="B27" zoomScale="85" zoomScaleNormal="90" zoomScalePageLayoutView="85" workbookViewId="0">
      <selection activeCell="G36" sqref="G36:H36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1"/>
      <c r="C2" s="12"/>
      <c r="D2" s="12"/>
      <c r="E2" s="12"/>
      <c r="F2" s="12"/>
      <c r="G2" s="12"/>
      <c r="H2" s="13"/>
    </row>
    <row r="3" spans="2:17" ht="37.5" customHeight="1" x14ac:dyDescent="0.35">
      <c r="B3" s="14"/>
      <c r="C3" s="15"/>
      <c r="D3" s="15"/>
      <c r="E3" s="15"/>
      <c r="F3" s="15"/>
      <c r="G3" s="15"/>
      <c r="H3" s="16"/>
    </row>
    <row r="4" spans="2:17" ht="18.75" thickBot="1" x14ac:dyDescent="0.4">
      <c r="B4" s="17"/>
      <c r="C4" s="18"/>
      <c r="D4" s="18"/>
      <c r="E4" s="18"/>
      <c r="F4" s="18"/>
      <c r="G4" s="18"/>
      <c r="H4" s="19"/>
    </row>
    <row r="5" spans="2:17" ht="27" customHeight="1" x14ac:dyDescent="0.35">
      <c r="B5" s="92" t="s">
        <v>80</v>
      </c>
      <c r="C5" s="93"/>
      <c r="D5" s="93"/>
      <c r="E5" s="93"/>
      <c r="F5" s="93"/>
      <c r="G5" s="93"/>
      <c r="H5" s="9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3" t="s">
        <v>1</v>
      </c>
      <c r="C6" s="64"/>
      <c r="D6" s="64"/>
      <c r="E6" s="64"/>
      <c r="F6" s="64"/>
      <c r="G6" s="64"/>
      <c r="H6" s="65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95" t="s">
        <v>123</v>
      </c>
      <c r="C7" s="96"/>
      <c r="D7" s="96"/>
      <c r="E7" s="96"/>
      <c r="F7" s="96"/>
      <c r="G7" s="96"/>
      <c r="H7" s="97"/>
      <c r="J7" s="3"/>
      <c r="K7" s="3"/>
      <c r="L7" s="3"/>
      <c r="M7" s="3"/>
      <c r="N7" s="3"/>
      <c r="O7" s="3"/>
      <c r="P7" s="3"/>
      <c r="Q7" s="3"/>
    </row>
    <row r="8" spans="2:17" ht="19.5" customHeight="1" x14ac:dyDescent="0.35">
      <c r="B8" s="63" t="s">
        <v>2</v>
      </c>
      <c r="C8" s="64"/>
      <c r="D8" s="64"/>
      <c r="E8" s="64"/>
      <c r="F8" s="64" t="s">
        <v>3</v>
      </c>
      <c r="G8" s="64"/>
      <c r="H8" s="38" t="s">
        <v>4</v>
      </c>
      <c r="J8" s="4"/>
      <c r="K8" s="4"/>
      <c r="L8" s="4"/>
      <c r="M8" s="4"/>
      <c r="N8" s="4"/>
      <c r="O8" s="4"/>
      <c r="P8" s="4"/>
      <c r="Q8" s="4"/>
    </row>
    <row r="9" spans="2:17" ht="35.25" customHeight="1" x14ac:dyDescent="0.35">
      <c r="B9" s="66" t="s">
        <v>100</v>
      </c>
      <c r="C9" s="67"/>
      <c r="D9" s="67"/>
      <c r="E9" s="67"/>
      <c r="F9" s="67" t="s">
        <v>200</v>
      </c>
      <c r="G9" s="67"/>
      <c r="H9" s="39" t="s">
        <v>101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63" t="s">
        <v>5</v>
      </c>
      <c r="C10" s="64"/>
      <c r="D10" s="64"/>
      <c r="E10" s="64"/>
      <c r="F10" s="64"/>
      <c r="G10" s="64"/>
      <c r="H10" s="65"/>
    </row>
    <row r="11" spans="2:17" ht="25.5" customHeight="1" x14ac:dyDescent="0.35">
      <c r="B11" s="36" t="s">
        <v>6</v>
      </c>
      <c r="C11" s="64" t="s">
        <v>7</v>
      </c>
      <c r="D11" s="64"/>
      <c r="E11" s="37" t="s">
        <v>8</v>
      </c>
      <c r="F11" s="37" t="s">
        <v>9</v>
      </c>
      <c r="G11" s="37" t="s">
        <v>10</v>
      </c>
      <c r="H11" s="38" t="s">
        <v>11</v>
      </c>
    </row>
    <row r="12" spans="2:17" ht="18.95" customHeight="1" thickBot="1" x14ac:dyDescent="0.4">
      <c r="B12" s="22" t="s">
        <v>128</v>
      </c>
      <c r="C12" s="87" t="s">
        <v>128</v>
      </c>
      <c r="D12" s="87"/>
      <c r="E12" s="40" t="s">
        <v>128</v>
      </c>
      <c r="F12" s="40" t="s">
        <v>131</v>
      </c>
      <c r="G12" s="40" t="s">
        <v>125</v>
      </c>
      <c r="H12" s="5" t="s">
        <v>13</v>
      </c>
    </row>
    <row r="13" spans="2:17" ht="16.5" customHeight="1" thickBot="1" x14ac:dyDescent="0.4">
      <c r="B13" s="98" t="s">
        <v>14</v>
      </c>
      <c r="C13" s="99"/>
      <c r="D13" s="99"/>
      <c r="E13" s="99"/>
      <c r="F13" s="100"/>
      <c r="G13" s="101" t="s">
        <v>15</v>
      </c>
      <c r="H13" s="102"/>
    </row>
    <row r="14" spans="2:17" ht="16.5" customHeight="1" x14ac:dyDescent="0.35">
      <c r="B14" s="29" t="s">
        <v>16</v>
      </c>
      <c r="C14" s="91" t="s">
        <v>17</v>
      </c>
      <c r="D14" s="91"/>
      <c r="E14" s="41" t="s">
        <v>18</v>
      </c>
      <c r="F14" s="31" t="s">
        <v>8</v>
      </c>
      <c r="G14" s="32" t="s">
        <v>19</v>
      </c>
      <c r="H14" s="31" t="s">
        <v>20</v>
      </c>
    </row>
    <row r="15" spans="2:17" ht="21" customHeight="1" thickBot="1" x14ac:dyDescent="0.4">
      <c r="B15" s="33" t="s">
        <v>21</v>
      </c>
      <c r="C15" s="45" t="s">
        <v>133</v>
      </c>
      <c r="D15" s="45"/>
      <c r="E15" s="34" t="s">
        <v>22</v>
      </c>
      <c r="F15" s="35" t="s">
        <v>23</v>
      </c>
      <c r="G15" s="33" t="s">
        <v>22</v>
      </c>
      <c r="H15" s="35" t="s">
        <v>113</v>
      </c>
    </row>
    <row r="16" spans="2:17" ht="30.95" customHeight="1" x14ac:dyDescent="0.35">
      <c r="B16" s="63" t="s">
        <v>25</v>
      </c>
      <c r="C16" s="64"/>
      <c r="D16" s="64"/>
      <c r="E16" s="64"/>
      <c r="F16" s="64" t="s">
        <v>26</v>
      </c>
      <c r="G16" s="64"/>
      <c r="H16" s="65"/>
    </row>
    <row r="17" spans="2:9" ht="47.1" customHeight="1" x14ac:dyDescent="0.35">
      <c r="B17" s="81" t="s">
        <v>202</v>
      </c>
      <c r="C17" s="82"/>
      <c r="D17" s="82"/>
      <c r="E17" s="83"/>
      <c r="F17" s="64" t="s">
        <v>28</v>
      </c>
      <c r="G17" s="64"/>
      <c r="H17" s="38" t="s">
        <v>29</v>
      </c>
    </row>
    <row r="18" spans="2:9" ht="18" customHeight="1" x14ac:dyDescent="0.35">
      <c r="B18" s="84" t="s">
        <v>30</v>
      </c>
      <c r="C18" s="85"/>
      <c r="D18" s="85"/>
      <c r="E18" s="86"/>
      <c r="F18" s="87" t="s">
        <v>31</v>
      </c>
      <c r="G18" s="87"/>
      <c r="H18" s="5" t="s">
        <v>13</v>
      </c>
    </row>
    <row r="19" spans="2:9" ht="15.75" customHeight="1" x14ac:dyDescent="0.35">
      <c r="B19" s="63" t="s">
        <v>32</v>
      </c>
      <c r="C19" s="64"/>
      <c r="D19" s="64"/>
      <c r="E19" s="64"/>
      <c r="F19" s="64"/>
      <c r="G19" s="64"/>
      <c r="H19" s="65"/>
    </row>
    <row r="20" spans="2:9" ht="60.95" customHeight="1" x14ac:dyDescent="0.35">
      <c r="B20" s="88" t="s">
        <v>33</v>
      </c>
      <c r="C20" s="89"/>
      <c r="D20" s="89"/>
      <c r="E20" s="89"/>
      <c r="F20" s="89"/>
      <c r="G20" s="89"/>
      <c r="H20" s="90"/>
    </row>
    <row r="21" spans="2:9" ht="15.75" customHeight="1" x14ac:dyDescent="0.35">
      <c r="B21" s="63" t="s">
        <v>34</v>
      </c>
      <c r="C21" s="64"/>
      <c r="D21" s="64"/>
      <c r="E21" s="64"/>
      <c r="F21" s="64"/>
      <c r="G21" s="64"/>
      <c r="H21" s="65"/>
    </row>
    <row r="22" spans="2:9" ht="63.95" customHeight="1" x14ac:dyDescent="0.35">
      <c r="B22" s="66" t="s">
        <v>111</v>
      </c>
      <c r="C22" s="67"/>
      <c r="D22" s="67"/>
      <c r="E22" s="67"/>
      <c r="F22" s="67"/>
      <c r="G22" s="67"/>
      <c r="H22" s="68"/>
    </row>
    <row r="23" spans="2:9" ht="15.75" customHeight="1" x14ac:dyDescent="0.35">
      <c r="B23" s="63" t="s">
        <v>35</v>
      </c>
      <c r="C23" s="64"/>
      <c r="D23" s="64"/>
      <c r="E23" s="64"/>
      <c r="F23" s="64" t="s">
        <v>36</v>
      </c>
      <c r="G23" s="64"/>
      <c r="H23" s="65"/>
    </row>
    <row r="24" spans="2:9" ht="24.75" customHeight="1" x14ac:dyDescent="0.35">
      <c r="B24" s="66" t="s">
        <v>37</v>
      </c>
      <c r="C24" s="67"/>
      <c r="D24" s="67"/>
      <c r="E24" s="67"/>
      <c r="F24" s="67" t="s">
        <v>38</v>
      </c>
      <c r="G24" s="67"/>
      <c r="H24" s="68"/>
    </row>
    <row r="25" spans="2:9" ht="14.25" customHeight="1" x14ac:dyDescent="0.35">
      <c r="B25" s="63" t="s">
        <v>39</v>
      </c>
      <c r="C25" s="64"/>
      <c r="D25" s="64"/>
      <c r="E25" s="64"/>
      <c r="F25" s="64" t="s">
        <v>40</v>
      </c>
      <c r="G25" s="64"/>
      <c r="H25" s="65"/>
    </row>
    <row r="26" spans="2:9" ht="15.95" customHeight="1" x14ac:dyDescent="0.35">
      <c r="B26" s="63" t="s">
        <v>41</v>
      </c>
      <c r="C26" s="64"/>
      <c r="D26" s="64" t="s">
        <v>42</v>
      </c>
      <c r="E26" s="64"/>
      <c r="F26" s="37" t="s">
        <v>41</v>
      </c>
      <c r="G26" s="37" t="s">
        <v>43</v>
      </c>
      <c r="H26" s="38" t="s">
        <v>42</v>
      </c>
    </row>
    <row r="27" spans="2:9" ht="14.25" customHeight="1" x14ac:dyDescent="0.35">
      <c r="B27" s="66">
        <v>23</v>
      </c>
      <c r="C27" s="67"/>
      <c r="D27" s="67">
        <v>2022</v>
      </c>
      <c r="E27" s="67"/>
      <c r="F27" s="7">
        <v>0.72870000000000001</v>
      </c>
      <c r="G27" s="7">
        <v>0</v>
      </c>
      <c r="H27" s="39">
        <v>2024</v>
      </c>
      <c r="I27" s="1">
        <f>((4-5)/5)*100</f>
        <v>-20</v>
      </c>
    </row>
    <row r="28" spans="2:9" ht="19.5" customHeight="1" x14ac:dyDescent="0.35">
      <c r="B28" s="63" t="s">
        <v>44</v>
      </c>
      <c r="C28" s="64"/>
      <c r="D28" s="64"/>
      <c r="E28" s="64"/>
      <c r="F28" s="64"/>
      <c r="G28" s="64"/>
      <c r="H28" s="65"/>
    </row>
    <row r="29" spans="2:9" ht="19.5" customHeight="1" x14ac:dyDescent="0.35">
      <c r="B29" s="53" t="s">
        <v>27</v>
      </c>
      <c r="C29" s="54"/>
      <c r="D29" s="54"/>
      <c r="E29" s="54"/>
      <c r="F29" s="54"/>
      <c r="G29" s="54"/>
      <c r="H29" s="57"/>
    </row>
    <row r="30" spans="2:9" ht="30" customHeight="1" x14ac:dyDescent="0.35">
      <c r="B30" s="72" t="s">
        <v>45</v>
      </c>
      <c r="C30" s="73"/>
      <c r="D30" s="74"/>
      <c r="E30" s="75" t="s">
        <v>46</v>
      </c>
      <c r="F30" s="76"/>
      <c r="G30" s="77" t="s">
        <v>47</v>
      </c>
      <c r="H30" s="78"/>
    </row>
    <row r="31" spans="2:9" ht="26.1" customHeight="1" x14ac:dyDescent="0.35">
      <c r="B31" s="58" t="s">
        <v>48</v>
      </c>
      <c r="C31" s="59"/>
      <c r="D31" s="60"/>
      <c r="E31" s="61" t="s">
        <v>49</v>
      </c>
      <c r="F31" s="60"/>
      <c r="G31" s="61" t="s">
        <v>50</v>
      </c>
      <c r="H31" s="60"/>
    </row>
    <row r="32" spans="2:9" ht="45.95" customHeight="1" x14ac:dyDescent="0.35">
      <c r="B32" s="63" t="s">
        <v>51</v>
      </c>
      <c r="C32" s="64"/>
      <c r="D32" s="64"/>
      <c r="E32" s="64"/>
      <c r="F32" s="64"/>
      <c r="G32" s="64"/>
      <c r="H32" s="65"/>
      <c r="I32" s="20"/>
    </row>
    <row r="33" spans="2:8" ht="107.25" customHeight="1" x14ac:dyDescent="0.35">
      <c r="B33" s="79" t="s">
        <v>140</v>
      </c>
      <c r="C33" s="67"/>
      <c r="D33" s="67"/>
      <c r="E33" s="67"/>
      <c r="F33" s="67"/>
      <c r="G33" s="67"/>
      <c r="H33" s="68"/>
    </row>
    <row r="34" spans="2:8" ht="30" customHeight="1" x14ac:dyDescent="0.35">
      <c r="B34" s="63" t="s">
        <v>52</v>
      </c>
      <c r="C34" s="64"/>
      <c r="D34" s="64"/>
      <c r="E34" s="64"/>
      <c r="F34" s="64"/>
      <c r="G34" s="64"/>
      <c r="H34" s="65"/>
    </row>
    <row r="35" spans="2:8" ht="20.100000000000001" customHeight="1" x14ac:dyDescent="0.35">
      <c r="B35" s="36" t="s">
        <v>53</v>
      </c>
      <c r="C35" s="37" t="s">
        <v>54</v>
      </c>
      <c r="D35" s="37" t="s">
        <v>55</v>
      </c>
      <c r="E35" s="37" t="s">
        <v>56</v>
      </c>
      <c r="F35" s="37" t="s">
        <v>57</v>
      </c>
      <c r="G35" s="64" t="s">
        <v>58</v>
      </c>
      <c r="H35" s="65"/>
    </row>
    <row r="36" spans="2:8" ht="27.95" customHeight="1" x14ac:dyDescent="0.35">
      <c r="B36" s="23">
        <v>0.97899999999999998</v>
      </c>
      <c r="C36" s="23">
        <v>0.97899999999999998</v>
      </c>
      <c r="D36" s="23">
        <v>0.97899999999999998</v>
      </c>
      <c r="E36" s="23">
        <v>0.97899999999999998</v>
      </c>
      <c r="F36" s="23">
        <v>0.97899999999999998</v>
      </c>
      <c r="G36" s="67"/>
      <c r="H36" s="68"/>
    </row>
    <row r="37" spans="2:8" ht="38.1" customHeight="1" x14ac:dyDescent="0.35">
      <c r="B37" s="69" t="s">
        <v>59</v>
      </c>
      <c r="C37" s="70"/>
      <c r="D37" s="70"/>
      <c r="E37" s="70"/>
      <c r="F37" s="70"/>
      <c r="G37" s="70"/>
      <c r="H37" s="71"/>
    </row>
    <row r="38" spans="2:8" ht="14.1" customHeight="1" x14ac:dyDescent="0.35">
      <c r="B38" s="63" t="s">
        <v>60</v>
      </c>
      <c r="C38" s="64"/>
      <c r="D38" s="64"/>
      <c r="E38" s="64"/>
      <c r="F38" s="64" t="s">
        <v>61</v>
      </c>
      <c r="G38" s="64"/>
      <c r="H38" s="65"/>
    </row>
    <row r="39" spans="2:8" ht="14.1" customHeight="1" x14ac:dyDescent="0.35">
      <c r="B39" s="66" t="s">
        <v>170</v>
      </c>
      <c r="C39" s="67"/>
      <c r="D39" s="67"/>
      <c r="E39" s="67"/>
      <c r="F39" s="67" t="s">
        <v>169</v>
      </c>
      <c r="G39" s="67"/>
      <c r="H39" s="68"/>
    </row>
    <row r="40" spans="2:8" ht="17.100000000000001" customHeight="1" x14ac:dyDescent="0.35">
      <c r="B40" s="63" t="s">
        <v>62</v>
      </c>
      <c r="C40" s="64"/>
      <c r="D40" s="64"/>
      <c r="E40" s="64"/>
      <c r="F40" s="64" t="s">
        <v>63</v>
      </c>
      <c r="G40" s="64"/>
      <c r="H40" s="65"/>
    </row>
    <row r="41" spans="2:8" ht="21" customHeight="1" x14ac:dyDescent="0.35">
      <c r="B41" s="66" t="s">
        <v>147</v>
      </c>
      <c r="C41" s="67"/>
      <c r="D41" s="67"/>
      <c r="E41" s="67"/>
      <c r="F41" s="67" t="s">
        <v>198</v>
      </c>
      <c r="G41" s="67"/>
      <c r="H41" s="68"/>
    </row>
    <row r="42" spans="2:8" ht="15" customHeight="1" x14ac:dyDescent="0.35">
      <c r="B42" s="63" t="s">
        <v>64</v>
      </c>
      <c r="C42" s="64"/>
      <c r="D42" s="64"/>
      <c r="E42" s="64"/>
      <c r="F42" s="64" t="s">
        <v>65</v>
      </c>
      <c r="G42" s="64"/>
      <c r="H42" s="65"/>
    </row>
    <row r="43" spans="2:8" ht="12.95" customHeight="1" x14ac:dyDescent="0.35">
      <c r="B43" s="66" t="s">
        <v>175</v>
      </c>
      <c r="C43" s="67"/>
      <c r="D43" s="67"/>
      <c r="E43" s="67"/>
      <c r="F43" s="67" t="s">
        <v>176</v>
      </c>
      <c r="G43" s="67"/>
      <c r="H43" s="68"/>
    </row>
    <row r="44" spans="2:8" ht="24" customHeight="1" x14ac:dyDescent="0.35">
      <c r="B44" s="63" t="s">
        <v>66</v>
      </c>
      <c r="C44" s="64"/>
      <c r="D44" s="64"/>
      <c r="E44" s="64"/>
      <c r="F44" s="64" t="s">
        <v>67</v>
      </c>
      <c r="G44" s="64"/>
      <c r="H44" s="65"/>
    </row>
    <row r="45" spans="2:8" ht="14.1" customHeight="1" x14ac:dyDescent="0.35">
      <c r="B45" s="66" t="s">
        <v>149</v>
      </c>
      <c r="C45" s="67"/>
      <c r="D45" s="67"/>
      <c r="E45" s="67"/>
      <c r="F45" s="67" t="s">
        <v>148</v>
      </c>
      <c r="G45" s="67"/>
      <c r="H45" s="68"/>
    </row>
    <row r="46" spans="2:8" ht="14.1" customHeight="1" x14ac:dyDescent="0.35">
      <c r="B46" s="69" t="s">
        <v>68</v>
      </c>
      <c r="C46" s="70"/>
      <c r="D46" s="70"/>
      <c r="E46" s="70"/>
      <c r="F46" s="70"/>
      <c r="G46" s="70"/>
      <c r="H46" s="71"/>
    </row>
    <row r="47" spans="2:8" ht="15.95" customHeight="1" x14ac:dyDescent="0.35">
      <c r="B47" s="66" t="s">
        <v>150</v>
      </c>
      <c r="C47" s="67"/>
      <c r="D47" s="67"/>
      <c r="E47" s="67"/>
      <c r="F47" s="67"/>
      <c r="G47" s="67"/>
      <c r="H47" s="68"/>
    </row>
    <row r="48" spans="2:8" ht="16.5" customHeight="1" x14ac:dyDescent="0.35">
      <c r="B48" s="53" t="s">
        <v>69</v>
      </c>
      <c r="C48" s="54"/>
      <c r="D48" s="54"/>
      <c r="E48" s="55"/>
      <c r="F48" s="56" t="s">
        <v>70</v>
      </c>
      <c r="G48" s="54"/>
      <c r="H48" s="57"/>
    </row>
    <row r="49" spans="2:8" ht="18.95" customHeight="1" x14ac:dyDescent="0.35">
      <c r="B49" s="58" t="s">
        <v>151</v>
      </c>
      <c r="C49" s="59"/>
      <c r="D49" s="59"/>
      <c r="E49" s="60"/>
      <c r="F49" s="61" t="s">
        <v>152</v>
      </c>
      <c r="G49" s="59"/>
      <c r="H49" s="62"/>
    </row>
    <row r="50" spans="2:8" ht="16.5" customHeight="1" x14ac:dyDescent="0.35">
      <c r="B50" s="63" t="s">
        <v>71</v>
      </c>
      <c r="C50" s="64"/>
      <c r="D50" s="64"/>
      <c r="E50" s="64"/>
      <c r="F50" s="64" t="s">
        <v>72</v>
      </c>
      <c r="G50" s="64"/>
      <c r="H50" s="65"/>
    </row>
    <row r="51" spans="2:8" ht="15" customHeight="1" thickBot="1" x14ac:dyDescent="0.4">
      <c r="B51" s="43" t="s">
        <v>153</v>
      </c>
      <c r="C51" s="44"/>
      <c r="D51" s="44"/>
      <c r="E51" s="44"/>
      <c r="F51" s="45" t="s">
        <v>154</v>
      </c>
      <c r="G51" s="45"/>
      <c r="H51" s="46"/>
    </row>
    <row r="52" spans="2:8" ht="38.25" customHeight="1" thickBot="1" x14ac:dyDescent="0.4">
      <c r="B52" s="47"/>
      <c r="C52" s="48"/>
      <c r="D52" s="48"/>
      <c r="E52" s="48"/>
      <c r="F52" s="48"/>
      <c r="G52" s="48"/>
      <c r="H52" s="49"/>
    </row>
    <row r="53" spans="2:8" ht="18" customHeight="1" thickBot="1" x14ac:dyDescent="0.4">
      <c r="B53" s="50" t="s">
        <v>73</v>
      </c>
      <c r="C53" s="51"/>
      <c r="D53" s="51"/>
      <c r="E53" s="51"/>
      <c r="F53" s="51"/>
      <c r="G53" s="51"/>
      <c r="H53" s="52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15" priority="1" operator="containsText" text="NO DISPONIBLE">
      <formula>NOT(ISERROR(SEARCH("NO DISPONIBLE",B36)))</formula>
    </cfRule>
    <cfRule type="cellIs" dxfId="14" priority="2" operator="lessThanOrEqual">
      <formula>0.15</formula>
    </cfRule>
    <cfRule type="cellIs" dxfId="13" priority="3" operator="between">
      <formula>0.5</formula>
      <formula>0.7</formula>
    </cfRule>
    <cfRule type="cellIs" dxfId="12" priority="4" operator="greaterThanOrEqual">
      <formula>0.7</formula>
    </cfRule>
  </conditionalFormatting>
  <hyperlinks>
    <hyperlink ref="B51" r:id="rId1" xr:uid="{00000000-0004-0000-0800-000000000000}"/>
  </hyperlinks>
  <printOptions horizontalCentered="1" verticalCentered="1"/>
  <pageMargins left="0.51181102362204722" right="0.51181102362204722" top="0.35433070866141736" bottom="0.35433070866141736" header="0.31496062992125984" footer="0.31496062992125984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800-000008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A.2.1.1.1 8  ASC 2025'!B36:F36</xm:f>
              <xm:sqref>G36</xm:sqref>
            </x14:sparkline>
          </x14:sparklines>
        </x14:sparklineGroup>
      </x14:sparklineGroup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Q53"/>
  <sheetViews>
    <sheetView showGridLines="0" view="pageBreakPreview" topLeftCell="B31" zoomScale="115" zoomScaleNormal="90" zoomScaleSheetLayoutView="115" workbookViewId="0">
      <selection activeCell="I35" sqref="I35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1"/>
      <c r="C2" s="12"/>
      <c r="D2" s="12"/>
      <c r="E2" s="12"/>
      <c r="F2" s="12"/>
      <c r="G2" s="12"/>
      <c r="H2" s="13"/>
    </row>
    <row r="3" spans="2:17" ht="37.5" customHeight="1" x14ac:dyDescent="0.35">
      <c r="B3" s="14"/>
      <c r="C3" s="15"/>
      <c r="D3" s="15"/>
      <c r="E3" s="15"/>
      <c r="F3" s="15"/>
      <c r="G3" s="15"/>
      <c r="H3" s="16"/>
    </row>
    <row r="4" spans="2:17" ht="18.75" thickBot="1" x14ac:dyDescent="0.4">
      <c r="B4" s="17"/>
      <c r="C4" s="18"/>
      <c r="D4" s="18"/>
      <c r="E4" s="18"/>
      <c r="F4" s="18"/>
      <c r="G4" s="18"/>
      <c r="H4" s="19"/>
    </row>
    <row r="5" spans="2:17" ht="27" customHeight="1" x14ac:dyDescent="0.35">
      <c r="B5" s="92" t="s">
        <v>80</v>
      </c>
      <c r="C5" s="93"/>
      <c r="D5" s="93"/>
      <c r="E5" s="93"/>
      <c r="F5" s="93"/>
      <c r="G5" s="93"/>
      <c r="H5" s="9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3" t="s">
        <v>1</v>
      </c>
      <c r="C6" s="64"/>
      <c r="D6" s="64"/>
      <c r="E6" s="64"/>
      <c r="F6" s="64"/>
      <c r="G6" s="64"/>
      <c r="H6" s="65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95" t="s">
        <v>114</v>
      </c>
      <c r="C7" s="96"/>
      <c r="D7" s="96"/>
      <c r="E7" s="96"/>
      <c r="F7" s="96"/>
      <c r="G7" s="96"/>
      <c r="H7" s="97"/>
      <c r="J7" s="3"/>
      <c r="K7" s="3"/>
      <c r="L7" s="3"/>
      <c r="M7" s="3"/>
      <c r="N7" s="3"/>
      <c r="O7" s="3"/>
      <c r="P7" s="3"/>
      <c r="Q7" s="3"/>
    </row>
    <row r="8" spans="2:17" ht="19.5" customHeight="1" x14ac:dyDescent="0.35">
      <c r="B8" s="63" t="s">
        <v>2</v>
      </c>
      <c r="C8" s="64"/>
      <c r="D8" s="64"/>
      <c r="E8" s="64"/>
      <c r="F8" s="64" t="s">
        <v>3</v>
      </c>
      <c r="G8" s="64"/>
      <c r="H8" s="38" t="s">
        <v>4</v>
      </c>
      <c r="J8" s="4"/>
      <c r="K8" s="4"/>
      <c r="L8" s="4"/>
      <c r="M8" s="4"/>
      <c r="N8" s="4"/>
      <c r="O8" s="4"/>
      <c r="P8" s="4"/>
      <c r="Q8" s="4"/>
    </row>
    <row r="9" spans="2:17" ht="35.25" customHeight="1" x14ac:dyDescent="0.35">
      <c r="B9" s="66" t="s">
        <v>100</v>
      </c>
      <c r="C9" s="67"/>
      <c r="D9" s="67"/>
      <c r="E9" s="67"/>
      <c r="F9" s="67" t="s">
        <v>200</v>
      </c>
      <c r="G9" s="67"/>
      <c r="H9" s="39" t="s">
        <v>101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63" t="s">
        <v>5</v>
      </c>
      <c r="C10" s="64"/>
      <c r="D10" s="64"/>
      <c r="E10" s="64"/>
      <c r="F10" s="64"/>
      <c r="G10" s="64"/>
      <c r="H10" s="65"/>
    </row>
    <row r="11" spans="2:17" ht="25.5" customHeight="1" x14ac:dyDescent="0.35">
      <c r="B11" s="36" t="s">
        <v>6</v>
      </c>
      <c r="C11" s="64" t="s">
        <v>7</v>
      </c>
      <c r="D11" s="64"/>
      <c r="E11" s="37" t="s">
        <v>8</v>
      </c>
      <c r="F11" s="37" t="s">
        <v>9</v>
      </c>
      <c r="G11" s="37" t="s">
        <v>10</v>
      </c>
      <c r="H11" s="38" t="s">
        <v>11</v>
      </c>
    </row>
    <row r="12" spans="2:17" ht="18.95" customHeight="1" thickBot="1" x14ac:dyDescent="0.4">
      <c r="B12" s="22" t="s">
        <v>124</v>
      </c>
      <c r="C12" s="87" t="s">
        <v>125</v>
      </c>
      <c r="D12" s="87"/>
      <c r="E12" s="40" t="s">
        <v>126</v>
      </c>
      <c r="F12" s="40" t="s">
        <v>127</v>
      </c>
      <c r="G12" s="40" t="s">
        <v>128</v>
      </c>
      <c r="H12" s="5" t="s">
        <v>13</v>
      </c>
    </row>
    <row r="13" spans="2:17" ht="16.5" customHeight="1" thickBot="1" x14ac:dyDescent="0.4">
      <c r="B13" s="98" t="s">
        <v>14</v>
      </c>
      <c r="C13" s="99"/>
      <c r="D13" s="99"/>
      <c r="E13" s="99"/>
      <c r="F13" s="100"/>
      <c r="G13" s="101" t="s">
        <v>15</v>
      </c>
      <c r="H13" s="102"/>
    </row>
    <row r="14" spans="2:17" ht="16.5" customHeight="1" x14ac:dyDescent="0.35">
      <c r="B14" s="29" t="s">
        <v>16</v>
      </c>
      <c r="C14" s="91" t="s">
        <v>17</v>
      </c>
      <c r="D14" s="91"/>
      <c r="E14" s="41" t="s">
        <v>18</v>
      </c>
      <c r="F14" s="31" t="s">
        <v>8</v>
      </c>
      <c r="G14" s="32" t="s">
        <v>19</v>
      </c>
      <c r="H14" s="31" t="s">
        <v>20</v>
      </c>
    </row>
    <row r="15" spans="2:17" ht="21" customHeight="1" thickBot="1" x14ac:dyDescent="0.4">
      <c r="B15" s="33" t="s">
        <v>21</v>
      </c>
      <c r="C15" s="45" t="s">
        <v>113</v>
      </c>
      <c r="D15" s="45"/>
      <c r="E15" s="34" t="s">
        <v>22</v>
      </c>
      <c r="F15" s="35" t="s">
        <v>23</v>
      </c>
      <c r="G15" s="33" t="s">
        <v>22</v>
      </c>
      <c r="H15" s="35" t="s">
        <v>139</v>
      </c>
    </row>
    <row r="16" spans="2:17" ht="30.95" customHeight="1" x14ac:dyDescent="0.35">
      <c r="B16" s="63" t="s">
        <v>25</v>
      </c>
      <c r="C16" s="64"/>
      <c r="D16" s="64"/>
      <c r="E16" s="64"/>
      <c r="F16" s="64" t="s">
        <v>26</v>
      </c>
      <c r="G16" s="64"/>
      <c r="H16" s="65"/>
    </row>
    <row r="17" spans="2:9" ht="47.1" customHeight="1" x14ac:dyDescent="0.35">
      <c r="B17" s="81" t="s">
        <v>27</v>
      </c>
      <c r="C17" s="82"/>
      <c r="D17" s="82"/>
      <c r="E17" s="83"/>
      <c r="F17" s="64" t="s">
        <v>28</v>
      </c>
      <c r="G17" s="64"/>
      <c r="H17" s="38" t="s">
        <v>29</v>
      </c>
    </row>
    <row r="18" spans="2:9" ht="18" customHeight="1" x14ac:dyDescent="0.35">
      <c r="B18" s="84" t="s">
        <v>30</v>
      </c>
      <c r="C18" s="85"/>
      <c r="D18" s="85"/>
      <c r="E18" s="86"/>
      <c r="F18" s="87" t="s">
        <v>31</v>
      </c>
      <c r="G18" s="87"/>
      <c r="H18" s="5" t="s">
        <v>13</v>
      </c>
    </row>
    <row r="19" spans="2:9" ht="15.75" customHeight="1" x14ac:dyDescent="0.35">
      <c r="B19" s="63" t="s">
        <v>32</v>
      </c>
      <c r="C19" s="64"/>
      <c r="D19" s="64"/>
      <c r="E19" s="64"/>
      <c r="F19" s="64"/>
      <c r="G19" s="64"/>
      <c r="H19" s="65"/>
    </row>
    <row r="20" spans="2:9" ht="60.95" customHeight="1" x14ac:dyDescent="0.35">
      <c r="B20" s="88" t="s">
        <v>33</v>
      </c>
      <c r="C20" s="89"/>
      <c r="D20" s="89"/>
      <c r="E20" s="89"/>
      <c r="F20" s="89"/>
      <c r="G20" s="89"/>
      <c r="H20" s="90"/>
    </row>
    <row r="21" spans="2:9" ht="15.75" customHeight="1" x14ac:dyDescent="0.35">
      <c r="B21" s="63" t="s">
        <v>34</v>
      </c>
      <c r="C21" s="64"/>
      <c r="D21" s="64"/>
      <c r="E21" s="64"/>
      <c r="F21" s="64"/>
      <c r="G21" s="64"/>
      <c r="H21" s="65"/>
    </row>
    <row r="22" spans="2:9" ht="63.95" customHeight="1" x14ac:dyDescent="0.35">
      <c r="B22" s="66" t="s">
        <v>112</v>
      </c>
      <c r="C22" s="67"/>
      <c r="D22" s="67"/>
      <c r="E22" s="67"/>
      <c r="F22" s="67"/>
      <c r="G22" s="67"/>
      <c r="H22" s="68"/>
    </row>
    <row r="23" spans="2:9" ht="15.75" customHeight="1" x14ac:dyDescent="0.35">
      <c r="B23" s="63" t="s">
        <v>35</v>
      </c>
      <c r="C23" s="64"/>
      <c r="D23" s="64"/>
      <c r="E23" s="64"/>
      <c r="F23" s="64" t="s">
        <v>36</v>
      </c>
      <c r="G23" s="64"/>
      <c r="H23" s="65"/>
    </row>
    <row r="24" spans="2:9" ht="24.75" customHeight="1" x14ac:dyDescent="0.35">
      <c r="B24" s="66" t="s">
        <v>37</v>
      </c>
      <c r="C24" s="67"/>
      <c r="D24" s="67"/>
      <c r="E24" s="67"/>
      <c r="F24" s="67" t="s">
        <v>38</v>
      </c>
      <c r="G24" s="67"/>
      <c r="H24" s="68"/>
    </row>
    <row r="25" spans="2:9" ht="14.25" customHeight="1" x14ac:dyDescent="0.35">
      <c r="B25" s="63" t="s">
        <v>39</v>
      </c>
      <c r="C25" s="64"/>
      <c r="D25" s="64"/>
      <c r="E25" s="64"/>
      <c r="F25" s="64" t="s">
        <v>40</v>
      </c>
      <c r="G25" s="64"/>
      <c r="H25" s="65"/>
    </row>
    <row r="26" spans="2:9" ht="15.95" customHeight="1" x14ac:dyDescent="0.35">
      <c r="B26" s="63" t="s">
        <v>41</v>
      </c>
      <c r="C26" s="64"/>
      <c r="D26" s="64" t="s">
        <v>42</v>
      </c>
      <c r="E26" s="64"/>
      <c r="F26" s="37" t="s">
        <v>41</v>
      </c>
      <c r="G26" s="37" t="s">
        <v>43</v>
      </c>
      <c r="H26" s="38" t="s">
        <v>42</v>
      </c>
    </row>
    <row r="27" spans="2:9" ht="14.25" customHeight="1" x14ac:dyDescent="0.35">
      <c r="B27" s="66">
        <v>360</v>
      </c>
      <c r="C27" s="67"/>
      <c r="D27" s="67">
        <v>2022</v>
      </c>
      <c r="E27" s="67"/>
      <c r="F27" s="7">
        <v>0.72870000000000001</v>
      </c>
      <c r="G27" s="7">
        <v>0.1787</v>
      </c>
      <c r="H27" s="39">
        <v>2024</v>
      </c>
      <c r="I27" s="1">
        <f>((4-5)/5)*100</f>
        <v>-20</v>
      </c>
    </row>
    <row r="28" spans="2:9" ht="19.5" customHeight="1" x14ac:dyDescent="0.35">
      <c r="B28" s="63" t="s">
        <v>44</v>
      </c>
      <c r="C28" s="64"/>
      <c r="D28" s="64"/>
      <c r="E28" s="64"/>
      <c r="F28" s="64"/>
      <c r="G28" s="64"/>
      <c r="H28" s="65"/>
    </row>
    <row r="29" spans="2:9" ht="19.5" customHeight="1" x14ac:dyDescent="0.35">
      <c r="B29" s="53" t="s">
        <v>27</v>
      </c>
      <c r="C29" s="54"/>
      <c r="D29" s="54"/>
      <c r="E29" s="54"/>
      <c r="F29" s="54"/>
      <c r="G29" s="54"/>
      <c r="H29" s="57"/>
    </row>
    <row r="30" spans="2:9" ht="30" customHeight="1" x14ac:dyDescent="0.35">
      <c r="B30" s="72" t="s">
        <v>45</v>
      </c>
      <c r="C30" s="73"/>
      <c r="D30" s="74"/>
      <c r="E30" s="75" t="s">
        <v>46</v>
      </c>
      <c r="F30" s="76"/>
      <c r="G30" s="77" t="s">
        <v>47</v>
      </c>
      <c r="H30" s="78"/>
    </row>
    <row r="31" spans="2:9" ht="26.1" customHeight="1" x14ac:dyDescent="0.35">
      <c r="B31" s="58" t="s">
        <v>48</v>
      </c>
      <c r="C31" s="59"/>
      <c r="D31" s="60"/>
      <c r="E31" s="61" t="s">
        <v>49</v>
      </c>
      <c r="F31" s="60"/>
      <c r="G31" s="61" t="s">
        <v>50</v>
      </c>
      <c r="H31" s="60"/>
    </row>
    <row r="32" spans="2:9" ht="45.95" customHeight="1" x14ac:dyDescent="0.35">
      <c r="B32" s="63" t="s">
        <v>51</v>
      </c>
      <c r="C32" s="64"/>
      <c r="D32" s="64"/>
      <c r="E32" s="64"/>
      <c r="F32" s="64"/>
      <c r="G32" s="64"/>
      <c r="H32" s="65"/>
      <c r="I32" s="20"/>
    </row>
    <row r="33" spans="2:8" ht="108" customHeight="1" x14ac:dyDescent="0.35">
      <c r="B33" s="79" t="s">
        <v>142</v>
      </c>
      <c r="C33" s="67"/>
      <c r="D33" s="67"/>
      <c r="E33" s="67"/>
      <c r="F33" s="67"/>
      <c r="G33" s="67"/>
      <c r="H33" s="68"/>
    </row>
    <row r="34" spans="2:8" ht="30" customHeight="1" x14ac:dyDescent="0.35">
      <c r="B34" s="63" t="s">
        <v>52</v>
      </c>
      <c r="C34" s="64"/>
      <c r="D34" s="64"/>
      <c r="E34" s="64"/>
      <c r="F34" s="64"/>
      <c r="G34" s="64"/>
      <c r="H34" s="65"/>
    </row>
    <row r="35" spans="2:8" ht="20.100000000000001" customHeight="1" x14ac:dyDescent="0.35">
      <c r="B35" s="36" t="s">
        <v>53</v>
      </c>
      <c r="C35" s="37" t="s">
        <v>54</v>
      </c>
      <c r="D35" s="37" t="s">
        <v>55</v>
      </c>
      <c r="E35" s="37" t="s">
        <v>56</v>
      </c>
      <c r="F35" s="37" t="s">
        <v>57</v>
      </c>
      <c r="G35" s="64" t="s">
        <v>58</v>
      </c>
      <c r="H35" s="65"/>
    </row>
    <row r="36" spans="2:8" ht="27.95" customHeight="1" x14ac:dyDescent="0.35">
      <c r="B36" s="23">
        <v>1.6768000000000001</v>
      </c>
      <c r="C36" s="23">
        <v>1.3332999999999999</v>
      </c>
      <c r="D36" s="23">
        <v>1.3130999999999999</v>
      </c>
      <c r="E36" s="23">
        <v>0.74750000000000005</v>
      </c>
      <c r="F36" s="23">
        <v>1.2677</v>
      </c>
      <c r="G36" s="67"/>
      <c r="H36" s="68"/>
    </row>
    <row r="37" spans="2:8" ht="38.1" customHeight="1" x14ac:dyDescent="0.35">
      <c r="B37" s="69" t="s">
        <v>59</v>
      </c>
      <c r="C37" s="70"/>
      <c r="D37" s="70"/>
      <c r="E37" s="70"/>
      <c r="F37" s="70"/>
      <c r="G37" s="70"/>
      <c r="H37" s="71"/>
    </row>
    <row r="38" spans="2:8" ht="14.1" customHeight="1" x14ac:dyDescent="0.35">
      <c r="B38" s="63" t="s">
        <v>60</v>
      </c>
      <c r="C38" s="64"/>
      <c r="D38" s="64"/>
      <c r="E38" s="64"/>
      <c r="F38" s="64" t="s">
        <v>61</v>
      </c>
      <c r="G38" s="64"/>
      <c r="H38" s="65"/>
    </row>
    <row r="39" spans="2:8" ht="14.1" customHeight="1" x14ac:dyDescent="0.35">
      <c r="B39" s="66" t="s">
        <v>171</v>
      </c>
      <c r="C39" s="67"/>
      <c r="D39" s="67"/>
      <c r="E39" s="67"/>
      <c r="F39" s="67" t="s">
        <v>172</v>
      </c>
      <c r="G39" s="67"/>
      <c r="H39" s="68"/>
    </row>
    <row r="40" spans="2:8" ht="17.100000000000001" customHeight="1" x14ac:dyDescent="0.35">
      <c r="B40" s="63" t="s">
        <v>62</v>
      </c>
      <c r="C40" s="64"/>
      <c r="D40" s="64"/>
      <c r="E40" s="64"/>
      <c r="F40" s="64" t="s">
        <v>63</v>
      </c>
      <c r="G40" s="64"/>
      <c r="H40" s="65"/>
    </row>
    <row r="41" spans="2:8" ht="21" customHeight="1" x14ac:dyDescent="0.35">
      <c r="B41" s="66" t="s">
        <v>147</v>
      </c>
      <c r="C41" s="67"/>
      <c r="D41" s="67"/>
      <c r="E41" s="67"/>
      <c r="F41" s="67" t="s">
        <v>199</v>
      </c>
      <c r="G41" s="67"/>
      <c r="H41" s="68"/>
    </row>
    <row r="42" spans="2:8" ht="15" customHeight="1" x14ac:dyDescent="0.35">
      <c r="B42" s="63" t="s">
        <v>64</v>
      </c>
      <c r="C42" s="64"/>
      <c r="D42" s="64"/>
      <c r="E42" s="64"/>
      <c r="F42" s="64" t="s">
        <v>65</v>
      </c>
      <c r="G42" s="64"/>
      <c r="H42" s="65"/>
    </row>
    <row r="43" spans="2:8" ht="12.95" customHeight="1" x14ac:dyDescent="0.35">
      <c r="B43" s="66" t="s">
        <v>173</v>
      </c>
      <c r="C43" s="67"/>
      <c r="D43" s="67"/>
      <c r="E43" s="67"/>
      <c r="F43" s="67" t="s">
        <v>174</v>
      </c>
      <c r="G43" s="67"/>
      <c r="H43" s="68"/>
    </row>
    <row r="44" spans="2:8" ht="24" customHeight="1" x14ac:dyDescent="0.35">
      <c r="B44" s="63" t="s">
        <v>66</v>
      </c>
      <c r="C44" s="64"/>
      <c r="D44" s="64"/>
      <c r="E44" s="64"/>
      <c r="F44" s="64" t="s">
        <v>67</v>
      </c>
      <c r="G44" s="64"/>
      <c r="H44" s="65"/>
    </row>
    <row r="45" spans="2:8" ht="14.1" customHeight="1" x14ac:dyDescent="0.35">
      <c r="B45" s="66" t="s">
        <v>149</v>
      </c>
      <c r="C45" s="67"/>
      <c r="D45" s="67"/>
      <c r="E45" s="67"/>
      <c r="F45" s="67" t="s">
        <v>148</v>
      </c>
      <c r="G45" s="67"/>
      <c r="H45" s="68"/>
    </row>
    <row r="46" spans="2:8" ht="14.1" customHeight="1" x14ac:dyDescent="0.35">
      <c r="B46" s="69" t="s">
        <v>68</v>
      </c>
      <c r="C46" s="70"/>
      <c r="D46" s="70"/>
      <c r="E46" s="70"/>
      <c r="F46" s="70"/>
      <c r="G46" s="70"/>
      <c r="H46" s="71"/>
    </row>
    <row r="47" spans="2:8" ht="15.95" customHeight="1" x14ac:dyDescent="0.35">
      <c r="B47" s="66" t="s">
        <v>150</v>
      </c>
      <c r="C47" s="67"/>
      <c r="D47" s="67"/>
      <c r="E47" s="67"/>
      <c r="F47" s="67"/>
      <c r="G47" s="67"/>
      <c r="H47" s="68"/>
    </row>
    <row r="48" spans="2:8" ht="16.5" customHeight="1" x14ac:dyDescent="0.35">
      <c r="B48" s="53" t="s">
        <v>69</v>
      </c>
      <c r="C48" s="54"/>
      <c r="D48" s="54"/>
      <c r="E48" s="55"/>
      <c r="F48" s="56" t="s">
        <v>70</v>
      </c>
      <c r="G48" s="54"/>
      <c r="H48" s="57"/>
    </row>
    <row r="49" spans="2:8" ht="18.95" customHeight="1" x14ac:dyDescent="0.35">
      <c r="B49" s="58" t="s">
        <v>151</v>
      </c>
      <c r="C49" s="59"/>
      <c r="D49" s="59"/>
      <c r="E49" s="60"/>
      <c r="F49" s="61" t="s">
        <v>152</v>
      </c>
      <c r="G49" s="59"/>
      <c r="H49" s="62"/>
    </row>
    <row r="50" spans="2:8" ht="16.5" customHeight="1" x14ac:dyDescent="0.35">
      <c r="B50" s="63" t="s">
        <v>71</v>
      </c>
      <c r="C50" s="64"/>
      <c r="D50" s="64"/>
      <c r="E50" s="64"/>
      <c r="F50" s="64" t="s">
        <v>72</v>
      </c>
      <c r="G50" s="64"/>
      <c r="H50" s="65"/>
    </row>
    <row r="51" spans="2:8" ht="15" customHeight="1" thickBot="1" x14ac:dyDescent="0.4">
      <c r="B51" s="43" t="s">
        <v>153</v>
      </c>
      <c r="C51" s="44"/>
      <c r="D51" s="44"/>
      <c r="E51" s="44"/>
      <c r="F51" s="45" t="s">
        <v>154</v>
      </c>
      <c r="G51" s="45"/>
      <c r="H51" s="46"/>
    </row>
    <row r="52" spans="2:8" ht="38.25" customHeight="1" thickBot="1" x14ac:dyDescent="0.4">
      <c r="B52" s="47"/>
      <c r="C52" s="48"/>
      <c r="D52" s="48"/>
      <c r="E52" s="48"/>
      <c r="F52" s="48"/>
      <c r="G52" s="48"/>
      <c r="H52" s="49"/>
    </row>
    <row r="53" spans="2:8" ht="18" customHeight="1" thickBot="1" x14ac:dyDescent="0.4">
      <c r="B53" s="50" t="s">
        <v>73</v>
      </c>
      <c r="C53" s="51"/>
      <c r="D53" s="51"/>
      <c r="E53" s="51"/>
      <c r="F53" s="51"/>
      <c r="G53" s="51"/>
      <c r="H53" s="52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11" priority="1" operator="containsText" text="NO DISPONIBLE">
      <formula>NOT(ISERROR(SEARCH("NO DISPONIBLE",B36)))</formula>
    </cfRule>
    <cfRule type="cellIs" dxfId="10" priority="2" operator="lessThanOrEqual">
      <formula>0.15</formula>
    </cfRule>
    <cfRule type="cellIs" dxfId="9" priority="3" operator="between">
      <formula>0.5</formula>
      <formula>0.7</formula>
    </cfRule>
    <cfRule type="cellIs" dxfId="8" priority="4" operator="greaterThanOrEqual">
      <formula>0.7</formula>
    </cfRule>
  </conditionalFormatting>
  <hyperlinks>
    <hyperlink ref="B51" r:id="rId1" xr:uid="{00000000-0004-0000-0900-000000000000}"/>
  </hyperlinks>
  <printOptions horizontalCentered="1" verticalCentered="1"/>
  <pageMargins left="0.51181102362204722" right="0.51181102362204722" top="0.35433070866141736" bottom="0.35433070866141736" header="0.31496062992125984" footer="0.31496062992125984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900-000009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FID A.2.1.1.1 9 ASC 2025 '!B36:F36</xm:f>
              <xm:sqref>G36</xm:sqref>
            </x14:sparkline>
          </x14:sparklines>
        </x14:sparklineGroup>
      </x14:sparklineGroup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4:C21"/>
  <sheetViews>
    <sheetView tabSelected="1" zoomScale="110" zoomScaleNormal="110" workbookViewId="0">
      <selection activeCell="B14" sqref="B14"/>
    </sheetView>
  </sheetViews>
  <sheetFormatPr baseColWidth="10" defaultColWidth="11.42578125" defaultRowHeight="15" x14ac:dyDescent="0.25"/>
  <cols>
    <col min="1" max="1" width="55.5703125" customWidth="1"/>
    <col min="2" max="2" width="22.85546875" customWidth="1"/>
    <col min="3" max="3" width="42.5703125" style="25" bestFit="1" customWidth="1"/>
  </cols>
  <sheetData>
    <row r="4" spans="1:3" x14ac:dyDescent="0.25">
      <c r="A4" s="24" t="s">
        <v>82</v>
      </c>
      <c r="B4" s="24" t="s">
        <v>83</v>
      </c>
      <c r="C4" s="26" t="s">
        <v>84</v>
      </c>
    </row>
    <row r="5" spans="1:3" x14ac:dyDescent="0.25">
      <c r="A5" t="s">
        <v>1</v>
      </c>
      <c r="B5" t="s">
        <v>85</v>
      </c>
    </row>
    <row r="6" spans="1:3" x14ac:dyDescent="0.25">
      <c r="A6" t="s">
        <v>2</v>
      </c>
      <c r="B6" t="s">
        <v>85</v>
      </c>
    </row>
    <row r="7" spans="1:3" x14ac:dyDescent="0.25">
      <c r="A7" t="s">
        <v>3</v>
      </c>
      <c r="B7" t="s">
        <v>85</v>
      </c>
    </row>
    <row r="8" spans="1:3" ht="45" x14ac:dyDescent="0.25">
      <c r="A8" t="s">
        <v>4</v>
      </c>
      <c r="B8" t="s">
        <v>85</v>
      </c>
      <c r="C8" s="25" t="s">
        <v>86</v>
      </c>
    </row>
    <row r="9" spans="1:3" ht="30" x14ac:dyDescent="0.25">
      <c r="A9" t="s">
        <v>32</v>
      </c>
      <c r="B9" t="s">
        <v>85</v>
      </c>
      <c r="C9" s="25" t="s">
        <v>87</v>
      </c>
    </row>
    <row r="10" spans="1:3" ht="45" x14ac:dyDescent="0.25">
      <c r="A10" t="s">
        <v>34</v>
      </c>
      <c r="B10" t="s">
        <v>85</v>
      </c>
      <c r="C10" s="25" t="s">
        <v>88</v>
      </c>
    </row>
    <row r="11" spans="1:3" x14ac:dyDescent="0.25">
      <c r="A11" t="s">
        <v>35</v>
      </c>
      <c r="B11" t="s">
        <v>89</v>
      </c>
      <c r="C11" s="25" t="s">
        <v>90</v>
      </c>
    </row>
    <row r="12" spans="1:3" ht="45" x14ac:dyDescent="0.25">
      <c r="A12" t="s">
        <v>36</v>
      </c>
      <c r="C12" s="25" t="s">
        <v>91</v>
      </c>
    </row>
    <row r="13" spans="1:3" x14ac:dyDescent="0.25">
      <c r="A13" s="24" t="s">
        <v>39</v>
      </c>
    </row>
    <row r="14" spans="1:3" ht="45" x14ac:dyDescent="0.25">
      <c r="A14" t="s">
        <v>41</v>
      </c>
      <c r="C14" s="25" t="s">
        <v>92</v>
      </c>
    </row>
    <row r="15" spans="1:3" x14ac:dyDescent="0.25">
      <c r="A15" t="s">
        <v>93</v>
      </c>
      <c r="C15" s="25" t="s">
        <v>94</v>
      </c>
    </row>
    <row r="16" spans="1:3" x14ac:dyDescent="0.25">
      <c r="A16" s="24" t="s">
        <v>40</v>
      </c>
    </row>
    <row r="17" spans="1:3" ht="30" x14ac:dyDescent="0.25">
      <c r="A17" t="s">
        <v>41</v>
      </c>
      <c r="C17" s="25" t="s">
        <v>95</v>
      </c>
    </row>
    <row r="18" spans="1:3" ht="45" x14ac:dyDescent="0.25">
      <c r="A18" t="s">
        <v>43</v>
      </c>
      <c r="C18" s="25" t="s">
        <v>96</v>
      </c>
    </row>
    <row r="19" spans="1:3" x14ac:dyDescent="0.25">
      <c r="A19" t="s">
        <v>42</v>
      </c>
      <c r="C19" s="25" t="s">
        <v>97</v>
      </c>
    </row>
    <row r="20" spans="1:3" ht="30" x14ac:dyDescent="0.25">
      <c r="A20" t="s">
        <v>51</v>
      </c>
      <c r="C20" s="25" t="s">
        <v>98</v>
      </c>
    </row>
    <row r="21" spans="1:3" x14ac:dyDescent="0.25">
      <c r="A21" s="24" t="s">
        <v>59</v>
      </c>
      <c r="C21" s="25" t="s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10</vt:i4>
      </vt:variant>
    </vt:vector>
  </HeadingPairs>
  <TitlesOfParts>
    <vt:vector size="21" baseType="lpstr">
      <vt:lpstr>FID C.2.1.1.1.7 ASC 2025 </vt:lpstr>
      <vt:lpstr>FID A.2.1.1.1DES 2025</vt:lpstr>
      <vt:lpstr> FID A.2.1.1.2 DES 2025</vt:lpstr>
      <vt:lpstr> FID ASC A.2.1.1.32025</vt:lpstr>
      <vt:lpstr> FID A.2.1.1.4 DESC 2025</vt:lpstr>
      <vt:lpstr>FID A.2.1.1.5  DESC 2025</vt:lpstr>
      <vt:lpstr> FID A.2.1.1.1. 6 ASC 2025</vt:lpstr>
      <vt:lpstr>FID A.2.1.1.1 7  ASC 2025</vt:lpstr>
      <vt:lpstr>FID A.2.1.1.1 8  ASC 2025</vt:lpstr>
      <vt:lpstr> FID A.2.1.1.1 9 ASC 2025 </vt:lpstr>
      <vt:lpstr>INSTRUCTIVO</vt:lpstr>
      <vt:lpstr>' FID A.2.1.1.1 9 ASC 2025 '!Área_de_impresión</vt:lpstr>
      <vt:lpstr>' FID A.2.1.1.1. 6 ASC 2025'!Área_de_impresión</vt:lpstr>
      <vt:lpstr>' FID A.2.1.1.2 DES 2025'!Área_de_impresión</vt:lpstr>
      <vt:lpstr>' FID A.2.1.1.4 DESC 2025'!Área_de_impresión</vt:lpstr>
      <vt:lpstr>' FID ASC A.2.1.1.32025'!Área_de_impresión</vt:lpstr>
      <vt:lpstr>'FID A.2.1.1.1 7  ASC 2025'!Área_de_impresión</vt:lpstr>
      <vt:lpstr>'FID A.2.1.1.1 8  ASC 2025'!Área_de_impresión</vt:lpstr>
      <vt:lpstr>'FID A.2.1.1.1DES 2025'!Área_de_impresión</vt:lpstr>
      <vt:lpstr>'FID A.2.1.1.5  DESC 2025'!Área_de_impresión</vt:lpstr>
      <vt:lpstr>'FID C.2.1.1.1.7 ASC 2025 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LUIS ANTONIO GONZALEZ</cp:lastModifiedBy>
  <cp:revision/>
  <cp:lastPrinted>2025-04-01T15:32:27Z</cp:lastPrinted>
  <dcterms:created xsi:type="dcterms:W3CDTF">2021-02-17T19:36:04Z</dcterms:created>
  <dcterms:modified xsi:type="dcterms:W3CDTF">2026-01-08T18:43:22Z</dcterms:modified>
  <cp:category/>
  <cp:contentStatus/>
</cp:coreProperties>
</file>